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LICITAÇÃO\Licitações 2021\PREGÕES\Pregão nº 015.2021 - Materiais Elétricos\Arquivos Pregão presencial 015.2021 - Mat. Elétricos\"/>
    </mc:Choice>
  </mc:AlternateContent>
  <bookViews>
    <workbookView xWindow="0" yWindow="0" windowWidth="19995" windowHeight="7755"/>
  </bookViews>
  <sheets>
    <sheet name="Lote-1" sheetId="1" r:id="rId1"/>
  </sheets>
  <calcPr calcId="162913"/>
</workbook>
</file>

<file path=xl/calcChain.xml><?xml version="1.0" encoding="utf-8"?>
<calcChain xmlns="http://schemas.openxmlformats.org/spreadsheetml/2006/main">
  <c r="G207" i="1" l="1"/>
  <c r="G206" i="1"/>
  <c r="G205" i="1"/>
  <c r="G204" i="1"/>
  <c r="G203" i="1"/>
  <c r="G202" i="1"/>
  <c r="G201" i="1"/>
  <c r="G200" i="1"/>
  <c r="G199" i="1"/>
  <c r="G198" i="1"/>
  <c r="G197" i="1"/>
  <c r="G196" i="1"/>
  <c r="G195" i="1"/>
  <c r="G194" i="1"/>
  <c r="G193" i="1"/>
  <c r="G192" i="1"/>
  <c r="G191" i="1"/>
  <c r="G190" i="1"/>
  <c r="G189" i="1"/>
  <c r="G188" i="1"/>
  <c r="G187" i="1"/>
  <c r="G186" i="1"/>
  <c r="G185" i="1"/>
  <c r="G184" i="1"/>
  <c r="G183" i="1"/>
  <c r="G182" i="1"/>
  <c r="G181" i="1"/>
  <c r="G180" i="1"/>
  <c r="G179" i="1"/>
  <c r="G178" i="1"/>
  <c r="G177" i="1"/>
  <c r="G176" i="1"/>
  <c r="G175" i="1"/>
  <c r="G174" i="1"/>
  <c r="G173" i="1"/>
  <c r="G172" i="1"/>
  <c r="G171" i="1"/>
  <c r="G170" i="1"/>
  <c r="G169" i="1"/>
  <c r="G168" i="1"/>
  <c r="G167" i="1"/>
  <c r="G166" i="1"/>
  <c r="G165" i="1"/>
  <c r="G164" i="1"/>
  <c r="G163" i="1"/>
  <c r="G162" i="1"/>
  <c r="G161" i="1"/>
  <c r="G160" i="1"/>
  <c r="G159" i="1"/>
  <c r="G158" i="1"/>
  <c r="G157" i="1"/>
  <c r="G156" i="1"/>
  <c r="G155" i="1"/>
  <c r="G154" i="1"/>
  <c r="G153" i="1"/>
  <c r="G152" i="1"/>
  <c r="G151" i="1"/>
  <c r="G150" i="1"/>
  <c r="G149" i="1"/>
  <c r="G148" i="1"/>
  <c r="G147" i="1"/>
  <c r="G146" i="1"/>
  <c r="G145" i="1"/>
  <c r="G144" i="1"/>
  <c r="G143" i="1"/>
  <c r="G142" i="1"/>
  <c r="G141" i="1"/>
  <c r="G140" i="1"/>
  <c r="G139" i="1"/>
  <c r="G138" i="1"/>
  <c r="G137" i="1"/>
  <c r="G136" i="1"/>
  <c r="G135" i="1"/>
  <c r="G134" i="1"/>
  <c r="G133" i="1"/>
  <c r="G132" i="1"/>
  <c r="G131" i="1"/>
  <c r="G130" i="1"/>
  <c r="G129" i="1"/>
  <c r="G128" i="1"/>
  <c r="G127" i="1"/>
  <c r="G126" i="1"/>
  <c r="G125" i="1"/>
  <c r="G124" i="1"/>
  <c r="G123" i="1"/>
  <c r="G122" i="1"/>
  <c r="G121" i="1"/>
  <c r="G120" i="1"/>
  <c r="G119" i="1"/>
  <c r="G118" i="1"/>
  <c r="G117" i="1"/>
  <c r="G116" i="1"/>
  <c r="G115" i="1"/>
  <c r="G114" i="1"/>
  <c r="G113" i="1"/>
  <c r="G112" i="1"/>
  <c r="G111" i="1"/>
  <c r="G110" i="1"/>
  <c r="G109" i="1"/>
  <c r="G108" i="1"/>
  <c r="G107" i="1"/>
  <c r="G106" i="1"/>
  <c r="G105" i="1"/>
  <c r="G104" i="1"/>
  <c r="G103" i="1"/>
  <c r="G102" i="1"/>
  <c r="G101" i="1"/>
  <c r="G100" i="1"/>
  <c r="G99" i="1"/>
  <c r="G98" i="1"/>
  <c r="G97" i="1"/>
  <c r="G96" i="1"/>
  <c r="G95" i="1"/>
  <c r="G94" i="1"/>
  <c r="G93" i="1"/>
  <c r="G92" i="1"/>
  <c r="G91" i="1"/>
  <c r="G90" i="1"/>
  <c r="G89" i="1"/>
  <c r="G88" i="1"/>
  <c r="G87" i="1"/>
  <c r="G86" i="1"/>
  <c r="G85" i="1"/>
  <c r="G84" i="1"/>
  <c r="G83" i="1"/>
  <c r="G82" i="1"/>
  <c r="G81" i="1"/>
  <c r="G80" i="1"/>
  <c r="G79" i="1"/>
  <c r="G78" i="1"/>
  <c r="G77" i="1"/>
  <c r="G76" i="1"/>
  <c r="G75" i="1"/>
  <c r="G74" i="1"/>
  <c r="G73" i="1"/>
  <c r="G72" i="1"/>
  <c r="G71" i="1"/>
  <c r="G70" i="1"/>
  <c r="G69" i="1"/>
  <c r="G68" i="1"/>
  <c r="G67" i="1"/>
  <c r="G66" i="1"/>
  <c r="G65" i="1"/>
  <c r="G64" i="1"/>
  <c r="G63" i="1"/>
  <c r="G62" i="1"/>
  <c r="G61" i="1"/>
  <c r="G60" i="1"/>
  <c r="G59" i="1"/>
  <c r="G58" i="1"/>
  <c r="G57" i="1"/>
  <c r="G56" i="1"/>
  <c r="G55" i="1"/>
  <c r="G54" i="1"/>
  <c r="G53" i="1"/>
  <c r="G52" i="1"/>
  <c r="G51" i="1"/>
  <c r="G50" i="1"/>
  <c r="G49" i="1"/>
  <c r="G48" i="1"/>
  <c r="G47" i="1"/>
  <c r="G46" i="1"/>
  <c r="G45" i="1"/>
  <c r="G44" i="1"/>
  <c r="G43" i="1"/>
  <c r="G42" i="1"/>
  <c r="G41" i="1"/>
  <c r="G40" i="1"/>
  <c r="G39" i="1"/>
  <c r="G38" i="1"/>
  <c r="G37" i="1"/>
  <c r="G36" i="1"/>
  <c r="G35" i="1"/>
  <c r="G34" i="1"/>
  <c r="G33" i="1"/>
  <c r="G32" i="1"/>
  <c r="G31" i="1"/>
  <c r="G30" i="1"/>
  <c r="G29" i="1"/>
  <c r="G28" i="1"/>
  <c r="G27" i="1"/>
  <c r="G26" i="1"/>
  <c r="G25" i="1"/>
  <c r="G24" i="1"/>
  <c r="G208" i="1" s="1"/>
</calcChain>
</file>

<file path=xl/sharedStrings.xml><?xml version="1.0" encoding="utf-8"?>
<sst xmlns="http://schemas.openxmlformats.org/spreadsheetml/2006/main" count="783" uniqueCount="213">
  <si>
    <t>PREFEITURA MUNICIPAL DE ABADIA DE GOIAS - GO</t>
  </si>
  <si>
    <t>Planilha para proposta do pregão  Nº 15/2021 Lote Nº 1</t>
  </si>
  <si>
    <t>PROPOSTA DE PREÇO</t>
  </si>
  <si>
    <t>Lote 1</t>
  </si>
  <si>
    <t>Item</t>
  </si>
  <si>
    <t>Unidade</t>
  </si>
  <si>
    <t>Qtdade.</t>
  </si>
  <si>
    <t>Descrição do Produto</t>
  </si>
  <si>
    <t>Marca Proposta</t>
  </si>
  <si>
    <t>Valor Unitário</t>
  </si>
  <si>
    <t>Total</t>
  </si>
  <si>
    <t>UN</t>
  </si>
  <si>
    <t>ABRAÇADEIRA DE AÇO P/ LAMPADA TUBOLAR T8/T10</t>
  </si>
  <si>
    <t/>
  </si>
  <si>
    <t>ABRAÇADEIRA PLASTICA 10CM PACOTE C/ 100</t>
  </si>
  <si>
    <t>ABRAÇADEIRA PLASTICA 15CM PACOTE C/ 100</t>
  </si>
  <si>
    <t>ABRAÇADEIRA PLASTICA 28CM PACOTE C/ 100</t>
  </si>
  <si>
    <t>ADAPTADOR DE TOMADA BOB ESPONGE 10A</t>
  </si>
  <si>
    <t>ADAPTADOR DE TOMADA BOB ESPONGE 20A</t>
  </si>
  <si>
    <t>ALICATE AMPERIMETRO (TIPO MINIPA)</t>
  </si>
  <si>
    <t>ALICATE AUTOMATICO DECAPADOR E CRIMPADOR DE FIOS</t>
  </si>
  <si>
    <t>ALICATE BOMBA D'AGUA</t>
  </si>
  <si>
    <t>ALICATE UNIVERSAL, CORPO FORJADO EM AÇO ESPECIAL E TEMPERADO, ACABAMENTO FOSFATIZADO, CABEÇA E ARTICULAÇÃO LIXADAS, CABO COM FORMATO ERGONÔMICO, PRODUTO EM COM FORMIDADE COM NBR E NR 10, ISOLAÇÃO</t>
  </si>
  <si>
    <t>BOCAL ADAPTADOR E27 NYLON</t>
  </si>
  <si>
    <t>BOTINA SEGURANÇA NR-10 C/ CADARÇO</t>
  </si>
  <si>
    <t>BRAÇO RETO DE 1 METRO: CONFECCIONADO EM AÇO SAE 1010/1020 COM COSTURA, DIÂMETROS DE 25,4MM E ESPESSURA MÍNIMA DE 2MM, TENDO BASE, TENDO BASE DE 120 X 75 X 25 X X25MM, COM ESPESSURA MÍNIMA DE 3MM COM FURO ÚNICO PARA FIXAÇÃO 18MM. NÃO PODERÁ HAVER REBARBAS E RANHURAS, ACABAMENTO COM ZINCAGEM FOGO, CONFORME ABNT.</t>
  </si>
  <si>
    <t>BRAÇO CURVO TIPO CISNE DE 3 METROS X 60,3MM PARA ILUMINAÇÃO PÚBLICA: AÇO CARBONO 1010/1020, LAMINADO, RESISTÊNCIA MECÂNICA: F 15DAN, FLECHA RESIDUAL MÁCIMA 15MM, CONFECCIONADO EM CHAPA DE AÇO COM ESPESSURA MÍNIMA DE 3MM. REVSTIMENTO: ZINCADO A QUENTE, 100 UM (MÉDIA ), 86 UM (PONTO MÍNIMO ). O "ANEL PASSA FIO" DEVERÁ SER DE MATERIAL COM TRATAMENTO ANTI-UV E SERÁ COLOCADO NA ABA SUPERIOR DA CHAPA DE FIXAÇÃO, FUROS E ARESTAS SEM CANTOS VIVOS OU REBARBAS. DEVERÁ SER ESTAMPADO NO CORPO DO BRAÇO OU NA CHAPA DE FIXAÇÃO, DE FORMA LEGÍVEL E INDELÉVEL, NO MÍNIMO O NOME OU MARCA DO FABRICANTE, MES E ANO DE FABRICAÇÃO.</t>
  </si>
  <si>
    <t>BROCA DE AÇO RAPIDO 10MM</t>
  </si>
  <si>
    <t>BROCA DE AÇO RAPIDO 12MM</t>
  </si>
  <si>
    <t>BROCA DE AÇO RAPIDO 5MM</t>
  </si>
  <si>
    <t>BROCA DE AÇO RAPIDO 6MM</t>
  </si>
  <si>
    <t>BROCA DE AÇO RAPIDO 8MM</t>
  </si>
  <si>
    <t>BROCA DE VIDEA 10MM</t>
  </si>
  <si>
    <t>BROCA DE VIDEA 12MM</t>
  </si>
  <si>
    <t>BROCA DE VIDEA 5MM</t>
  </si>
  <si>
    <t>BROCA DE VIDEA 6MM</t>
  </si>
  <si>
    <t>BROCA DE VIDEA 8MM</t>
  </si>
  <si>
    <t>CABO FLEXIVEL ANTI-CHAMA 750V - AZUL - 10,0 MM: CONDUTOR FLEXÍVEL DE COBRE NU, TÊMPERA MOLE, ENCORDOAMENTO CLASSE 4 OU CLASSE 5, ISOLAÇÃO EM PVC/A 70°C, EM CONFORMIDADE COM A NBR7288:1994. DEVERÁ O FABRICANTE TER CERTIFICADO COMPULSÓRIO NO INMETRO E APRESENTAR CATÁLOGO QUE COMPROVE AS ESPECIFICAÇÕES DO ITEM. ROLO COM 100 METROS</t>
  </si>
  <si>
    <t>CABO FLEXIVEL ANTI-CHAMA 750V - PRETO - 10,0 MM: CONDUTOR FLEXÍVEL DE COBRE NU, TÊMPERA MOLE, ENCORDOAMENTO CLASSE 4 OU CLASSE 5, ISOLAÇÃO EM PVC/A 70°C, EM CONFORMIDADE COM A NBR7288:1994. DEVERÁ O FABRICANTE TER CERTIFICADO COMPULSÓRIO NO INMETRO E APRESENTAR CATÁLOGO QUE COMPROVE AS ESPECIFICAÇÕES DO ITEM. ROLO COM 100 METROS</t>
  </si>
  <si>
    <t>CABO FLEXIVEL ANTI-CHAMA 750V - VERMELHO - 10,0 MM: CONDUTOR FLEXÍVEL DE COBRE NU, TÊMPERA MOLE, ENCORDOAMENTO CLASSE 4 OU CLASSE 5, ISOLAÇÃO EM PVC/A 70°C, EM CONFORMIDADE COM A NBR7288:1994. DEVERÁ O FABRICANTE TER CERTIFICADO COMPULSÓRIO NO INMETRO E APRESENTAR CATÁLOGO QUE COMPROVE AS ESPECIFICAÇÕES DO ITEM. ROLO COM 100 METROS</t>
  </si>
  <si>
    <t>CABO FLEXIVEL ANTI-CHAMA 750V - AMARELO - 2,5 MM: CONDUTOR FLEXÍVEL DE COBRE NU, TÊMPERA MOLE, ENCORDOAMENTO CLASSE 4 OU CLASSE 5, ISOLAÇÃO EM PVC/A 70°C, EM CONFORMIDADE COM A NBR7288:1994. DEVERÁ O FABRICANTE TER CERTIFICADO COMPULSÓRIO NO INMETRO E APRESENTAR CATÁLOGO QUE COMPROVE AS ESPECIFICAÇÕES DO ITEM. ROLO COM 100 METROS</t>
  </si>
  <si>
    <t>CABO FLEXIVEL ANTI-CHAMA 750V - AZUL - 2,5 MM: CONDUTOR FLEXÍVEL DE COBRE NU, TÊMPERA MOLE, ENCORDOAMENTO CLASSE 4 OU CLASSE 5, ISOLAÇÃO EM PVC/A 70°C, EM CONFORMIDADE COM A NBR7288:1994. DEVERÁ O FABRICANTE TER CERTIFICADO COMPULSÓRIO NO INMETRO E APRESENTAR CATÁLOGO QUE COMPROVE AS ESPECIFICAÇÕES DO ITEM. ROLO COM 100 METROS</t>
  </si>
  <si>
    <t>CABO FLEXIVEL ANTI-CHAMA 750V - BRANCO - 2,5 MM: CONDUTOR FLEXÍVEL DE COBRE NU, TÊMPERA MOLE, ENCORDOAMENTO CLASSE 4 OU CLASSE 5, ISOLAÇÃO EM PVC/A 70°C, EM CONFORMIDADE COM A NBR7288:1994. DEVERÁ O FABRICANTE TER CERTIFICADO COMPULSÓRIO NO INMETRO E APRESENTAR CATÁLOGO QUE COMPROVE AS ESPECIFICAÇÕES DO ITEM. ROLO COM 100 METROS</t>
  </si>
  <si>
    <t>CABO FLEXIVEL ANTI-CHAMA 750V - VERMELHO - 2,5 MM: CONDUTOR FLEXÍVEL DE COBRE NU, TÊMPERA MOLE, ENCORDOAMENTO CLASSE 4 OU CLASSE 5, ISOLAÇÃO EM PVC/A 70°C, EM CONFORMIDADE COM A NBR7288:1994. DEVERÁ O FABRICANTE TER CERTIFICADO COMPULSÓRIO NO INMETRO E APRESENTAR CATÁLOGO QUE COMPROVE AS ESPECIFICAÇÕES DO ITEM. ROLO COM 100 METROS</t>
  </si>
  <si>
    <t>CABO FLEXIVEL ANTI-CHAMA 750V - AMARELO - 4,0 MM: CONDUTOR FLEXÍVEL DE COBRE NU, TÊMPERA MOLE, ENCORDOAMENTO CLASSE 4 OU CLASSE 5, ISOLAÇÃO EM PVC/A 70°C, EM CONFORMIDADE COM A NBR7288:1994. DEVERÁ O FABRICANTE TER CERTIFICADO COMPULSÓRIO NO INMETRO E APRESENTAR CATÁLOGO QUE COMPROVE AS ESPECIFICAÇÕES DO ITEM. ROLO COM 100 METROS</t>
  </si>
  <si>
    <t>CABO FLEXIVEL ANTI-CHAMA 750V - AZUL - 4,0 MM: CONDUTOR FLEXÍVEL DE COBRE NU, TÊMPERA MOLE, ENCORDOAMENTO CLASSE 4 OU CLASSE 5, ISOLAÇÃO EM PVC/A 70°C, EM CONFORMIDADE COM A NBR7288:1994. DEVERÁ O FABRICANTE TER CERTIFICADO COMPULSÓRIO NO INMETRO E APRESENTAR CATÁLOGO QUE COMPROVE AS ESPECIFICAÇÕES DO ITEM. ROLO COM 100 METROS</t>
  </si>
  <si>
    <t>CABO FLEXIVEL ANTI-CHAMA 750V - BRANCO - 4,0 MM: CONDUTOR FLEXÍVEL DE COBRE NU, TÊMPERA MOLE, ENCORDOAMENTO CLASSE 4 OU CLASSE 5, ISOLAÇÃO EM PVC/A 70°C, EM CONFORMIDADE COM A NBR7288:1994. DEVERÁ O FABRICANTE TER CERTIFICADO COMPULSÓRIO NO INMETRO E APRESENTAR CATÁLOGO QUE COMPROVE AS ESPECIFICAÇÕES DO ITEM. ROLO COM 100 METROS</t>
  </si>
  <si>
    <t>CABO FLEXIVEL ANTI-CHAMA 750V - VERMELHO - 4,0 MM: CONDUTOR FLEXÍVEL DE COBRE NU, TÊMPERA MOLE, ENCORDOAMENTO CLASSE 4 OU CLASSE 5, ISOLAÇÃO EM PVC/A 70°C, EM CONFORMIDADE COM A NBR7288:1994. DEVERÁ O FABRICANTE TER CERTIFICADO COMPULSÓRIO NO INMETRO E APRESENTAR CATÁLOGO QUE COMPROVE AS ESPECIFICAÇÕES DO ITEM. ROLO COM 100 METROS</t>
  </si>
  <si>
    <t>CABO FLEXIVEL ANTI-CHAMA 750V - AMARELO - 6,0 MM: CONDUTOR FLEXÍVEL DE COBRE NU, TÊMPERA MOLE, ENCORDOAMENTO CLASSE 4 OU CLASSE 5, ISOLAÇÃO EM PVC/A 70°C, EM CONFORMIDADE COM A NBR7288:1994. DEVERÁ O FABRICANTE TER CERTIFICADO COMPULSÓRIO NO INMETRO E APRESENTAR CATÁLOGO QUE COMPROVE AS ESPECIFICAÇÕES DO ITEM. ROLO COM 100 METROS</t>
  </si>
  <si>
    <t>CABO FLEXIVEL ANTI-CHAMA 750V - AZUL - 6,0 MM: CONDUTOR FLEXÍVEL DE COBRE NU, TÊMPERA MOLE, ENCORDOAMENTO CLASSE 4 OU CLASSE 5, ISOLAÇÃO EM PVC/A 70°C, EM CONFORMIDADE COM A NBR7288:1994. DEVERÁ O FABRICANTE TER CERTIFICADO COMPULSÓRIO NO INMETRO E APRESENTAR CATÁLOGO QUE COMPROVE AS ESPECIFICAÇÕES DO ITEM. ROLO COM 100 METROS</t>
  </si>
  <si>
    <t>CABO FLEXIVEL ANTI-CHAMA 750V - VERMELHO - 6,0 MM: CONDUTOR FLEXÍVEL DE COBRE NU, TÊMPERA MOLE, ENCORDOAMENTO CLASSE 4 OU CLASSE 5, ISOLAÇÃO EM PVC/A 70°C, EM CONFORMIDADE COM A NBR7288:1994. DEVERÁ O FABRICANTE TER CERTIFICADO COMPULSÓRIO NO INMETRO E APRESENTAR CATÁLOGO QUE COMPROVE AS ESPECIFICAÇÕES DO ITEM. ROLO COM 100 METROS</t>
  </si>
  <si>
    <t xml:space="preserve">M </t>
  </si>
  <si>
    <t>CABO MULTIPLEX EM ALUMINIO 2X10MM</t>
  </si>
  <si>
    <t>CABO PP 0,6/ 1KV 2X2,5MM: CONDUTOR FLEXIVEL XLPE DE COBRE NU, TÊMPERA MOLE ENCORDOAMENTO CLASSE 4 OU CLASSE 5, ISOLAÇÃO PVC/A 70°C EM CONFORMIDADE COM A NBR 7288:1994. DEVERÁ O FABRICANTE TER CERTIFICAÇÃO COMPULSÓRIA NO INMETRO E APRESENTAR CATALOGO QUE COMPROVE AS ESPECIFICAÇÕES DO ITEM. ROLO COM 100 METROS</t>
  </si>
  <si>
    <t>CAIXA DE PASSAGEM PVC 4X2</t>
  </si>
  <si>
    <t>CAIXA DE PASSAGEM PVC 4X4</t>
  </si>
  <si>
    <t>CANALETA PVC C/ FITA DUPLA FACE 20X10X200M</t>
  </si>
  <si>
    <t>CANETA MULTITESTE DIGITAL LCD (TIPO SPARTA)</t>
  </si>
  <si>
    <t>CANIVETE DE BOLSO 6.5"</t>
  </si>
  <si>
    <t>CAPACETE ABA TOTAL COM JUGULAR BRANCO</t>
  </si>
  <si>
    <t>CHAVE CANHÃO 13MM</t>
  </si>
  <si>
    <t>CHAVE DE COMANDO DE GRUPO 2 X 30 AMPERES: CHAVE DE COMANDO EM CORPO DE ALUMÍNIO REPUXADO, FORMATO QUADRADO; SUPORTE DE MONTAGEM EM NYLON COM FIBRA DE VIDRO, COM GIRO DE 360° QUE PERMITE O POSICIONAMENTO IDEAL DA CHAVE. SUPORTE DE FIXAÇÃO EM AÇO CARBONO ZINCADO Á FOGO; ACIONAMENTO MAGNÉTICO ATRAVÉS DE CONTATOR; TENSÃO 220V/60HZ; CORRENTE DE 30A; CORRENTE DE PÓLOS: 2(DOIS): PROTEÇÃO POR DISJUNTOR TERMOMAGNÉTICO: TOMADA (BASE) EMBUTIDA.</t>
  </si>
  <si>
    <t>CHAVE DE FENDA 1/4X6</t>
  </si>
  <si>
    <t>CHAVE DE FENDA 1/8X6</t>
  </si>
  <si>
    <t>CHAVE DE FENDA 3/16X6</t>
  </si>
  <si>
    <t>CHAVE DETECTORA DE TENSÃO (TIPO MINIPA)</t>
  </si>
  <si>
    <t>CHAVE FHILIPS 1/4X6</t>
  </si>
  <si>
    <t>CHAVE FHILIPS 3/16X6</t>
  </si>
  <si>
    <t>CINTA CIRCULAR 220MM COM PARAFUSO</t>
  </si>
  <si>
    <t>CINTA CIRCULAR 250MM COM PARAFUSO</t>
  </si>
  <si>
    <t>CINTO ELETRICISTA DE SEGURANÇA PARAQUEDISTA</t>
  </si>
  <si>
    <t>COLA EM BASTÃO GROSSA</t>
  </si>
  <si>
    <t>CONECTOR CUNHA LARANJA</t>
  </si>
  <si>
    <t>CONECTOR PARALELO UNIVERSAL: CONECTOR PARALELO UNIVERSAL EM ALUMINIO EXTRUTURADO PARA CABOS, FEITOS EM LIGA DE ALUMINIO EXTRUTURADO A 6061T6; TENSÃO DE TRABALHO DE 138KV, NBR 11.788 AÇO ZINCADO A QUENTE OU INOXIDÁVEL.</t>
  </si>
  <si>
    <t>CONECTOR TIPO PERFURAÇÃO MODELO CDP 120 10 A 50 MM CONECTOR DE DERIVAÇÃO PERFURANTE: PARA REDE E RAMAIS AÉREO DE BAIXA TENSÃO ATÉ 1000V, PARA CONDUTORES ISOLADOS EM ALUMÍNIO E OU COBRE COM ISOLAÇÃO EM XLPE/PE (0,6/1KV) E OU PVC 750V. ISOLAÇÃO EM COBERTURA.</t>
  </si>
  <si>
    <t>CONECTOR TIPO PERFURAÇÃO MODELO CDP 70 10 A 35 MM CONECTOR DE DERIVAÇÃO PERFURANTE: PARA REDE E RAMAIS AÉREO DE BAIXA TENSÃO ATÉ 1000V, PARA CONDUTORES ISOLADOS EM ALUMÍNIO E OU COBRE COM ISOLAÇÃO EM XLPE/PE (0,6/1KV) E OU PVC 750V. ISOLAÇÃO EM COBERTURA.</t>
  </si>
  <si>
    <t>CONJUNTO ISOLADOR C/ 2 ROLDANAS</t>
  </si>
  <si>
    <t>CONJUNTO ISOLADOR C/ 3 ROLDANAS</t>
  </si>
  <si>
    <t>CONJUNTO ISOLADOR C/ 4 ROLDANAS</t>
  </si>
  <si>
    <t>DISJUTOR BIPOLAR DIN 10A</t>
  </si>
  <si>
    <t>DISJUTOR BIPOLAR DIN 16A</t>
  </si>
  <si>
    <t>DISJUTOR BIPOLAR DIN 20A</t>
  </si>
  <si>
    <t>DISJUTOR BIPOLAR DIN 25A</t>
  </si>
  <si>
    <t>DISJUTOR BIPOLAR DIN 32A</t>
  </si>
  <si>
    <t>DISJUTOR BIPOLAR DIN 40A</t>
  </si>
  <si>
    <t>DISJUTOR BIPOLAR DIN 50A</t>
  </si>
  <si>
    <t>DISJUTOR DIN 10A</t>
  </si>
  <si>
    <t>DISJUTOR DIN 16A</t>
  </si>
  <si>
    <t>DISJUTOR DIN 20A</t>
  </si>
  <si>
    <t>DISJUTOR DIN 25A</t>
  </si>
  <si>
    <t>DISJUTOR DIN 32A</t>
  </si>
  <si>
    <t>DISJUTOR DIN 40A</t>
  </si>
  <si>
    <t>DISJUTOR DIN 50A</t>
  </si>
  <si>
    <t>DISJUTOR TRIPOLAR DIN 20A</t>
  </si>
  <si>
    <t>DISJUTOR TRIPOLAR DIN 25A</t>
  </si>
  <si>
    <t>DISJUTOR TRIPOLAR DIN 32A</t>
  </si>
  <si>
    <t>DISJUTOR TRIPOLAR DIN 40A</t>
  </si>
  <si>
    <t>DISJUTOR TRIPOLAR DIN 50A</t>
  </si>
  <si>
    <t>DISJUTOR TRIPOLAR DIN 63A</t>
  </si>
  <si>
    <t>ELETRODUTO FLEXIVEL 1/2 ROLO COM 50 METROS</t>
  </si>
  <si>
    <t>ELETRODUTO FLEXIVEL 3/4 ROLO COM 50 METROS</t>
  </si>
  <si>
    <t>ESPELHO CEGO 4X2</t>
  </si>
  <si>
    <t>ESPELHO CEGO 4X4</t>
  </si>
  <si>
    <t>FIO PARALELO 2,5MM 100 METROS BRANCO</t>
  </si>
  <si>
    <t>FITA ISOLANTE 20M</t>
  </si>
  <si>
    <t>FURADEIRA/PARAFUZADEIRA PROFISSIONAL</t>
  </si>
  <si>
    <t>HASTE DE ATERRAMENTO 12MMX240M</t>
  </si>
  <si>
    <t>INTERRUPTOR P/CAMPAINHA</t>
  </si>
  <si>
    <t>INTERRUPTOR SIMPLES 1 TECLA</t>
  </si>
  <si>
    <t>INTERRUPTOR SIMPLES 1 TECLA C/ TOMADA 10A</t>
  </si>
  <si>
    <t>INTERRUPTOR SIMPLES 1 TECLA SOBREPOR</t>
  </si>
  <si>
    <t>INTERRUPTOR SIMPLES 2 TECLAS C/ TOMADA 10A</t>
  </si>
  <si>
    <t>INTERRUPTOR SIMPLES 3 TECLAS</t>
  </si>
  <si>
    <t>JALECO E CALÇA ANTI-CHAMAS NR-10</t>
  </si>
  <si>
    <t>KIT BITS PARAFUSADEIRA 10 PEÇAS</t>
  </si>
  <si>
    <t>LÂMPADA VAPOR METÁLICA 250 W: DESCRIÇÕES GERAIS; BASE: E-40;DADOS TÉCNICOS: POTÊNCIA: 250 W;MEDIDAS:COMPRIMENTO: 226 MM; DIÂMETRO: 46 MM; VIDA ÚTIL DURAÇÃO: 12.000 H;CARACTERÍSTICAS;COR DA LUZ: 5.200 K;FLUXO LUMINOSO: 20.000 LM</t>
  </si>
  <si>
    <t>LÂMPADA MULTIVAPOR METÁLICA 400W: TUBO DE TECNOLOGIA QUARTZO POWER STAR HQI - T BULBO TUBOLAR COM POTÊNCIA DECLARADA DE 400W, FLUXO LUMINOSO MINIMO DE 48.000 LUMENS, DIÂMETRO DE 58 MM E COM BASE E-40.</t>
  </si>
  <si>
    <t>LÂMPADA A VAPOR SÓDIO DE ALTA PRESSÃO 150W- TIPO CONSTRUTIVO: BULBO COM FORMATO TUBULAR CRISTALINO; TIPO DA BASE E-27; IRC 25; PULSO DE TENSÃO NA PARTIDA DE 3000 A 4500V; POTÊNCIA DECLARADA NO BULBO 70W; FLUXO LUMINOSO MÍNIMO: 16.000 LUMENS; TEMPERATURA DE COR MÍNIMA 2.000K; TEMPO DE VIDA ÚTIL MÍNIMO DE 28.000 HORAS, EFICIÊNCIA LUMINOSA DE 107 LUMENS/WHATTS</t>
  </si>
  <si>
    <t>LÂMPADA A VAPOR SÓDIO DE ALTA PRESSÃO 70W: TIPO CONSTRUTIVO: BULBO COM FORMATO TUBULAR CRISTALINO; TIPO DA BASE E-27; IRC 25; PULSO DE TENSÃO NA PARTIDA DE 3000 A 4500V : POTÊNCIA DECLARADA NO BULBO 70W; FLUXO LUMINOSO MÍNIMO: 6.300 LUMEN; TEMPERATURA DE COR MÍNIMA 2.000K; TEMPO DE VIDA ÚTIL MÍNIMO DE 28.000 HORAS, EFICIÊNCIA LUMINOSA DE 90 LUMENS/WATTS</t>
  </si>
  <si>
    <t>LÂMPADA A VAPOR SÓDIO DE ALTA PRESSÃO 100W: TIPO CONSTRUTIVO: BULBO COM FORMATO TUBULAR CRISTALINO; TIPO DA BASE E-27; IRC 25; PULSO DE TENSÃO NA PARTIDA DE 3000 A 4500V : POTÊNCIA DECLARADA NO BULBO 70W; FLUXO LUMINOSO MÍNIMO: 10.000 LUMEN; TEMPERATURA DE COR MÍNIMA 2.000K; TEMPO DE VIDA ÚTIL MÍNIMO DE 28.000 HORAS, EFICIÊNCIA LUMINOSA DE 100 LUMENS/WATTS</t>
  </si>
  <si>
    <t>LÂMPADA A VAPOR SÓDIO DE ALTA PRESSÃO 150W- TIPO CONSTRUTIVO: BULBO COM FORMATO TUBULAR CRISTALINO; TIPO DA BASE E-40; IRC 25; PULSO DE TENSÃO NA PARTIDA DE 3000 A 4500V; POTÊNCIA DECLARADA NO BULBO 70W; FLUXO LUMINOSO MÍNIMO: 15.000 LUMENS; TEMPERATURA DE COR MÍNIMA 2.000K; TEMPO DE VIDA ÚTIL MÍNIMO DE 28.000 HORAS, EFICIÊNCIA LUMINOSA DE 100 LUMENS/WHATTS</t>
  </si>
  <si>
    <t>LÂMPADA A VAPOR SÓDIO DE ALTA PRESSÃO 250 W: TIPO CONSTRUTIVO: BULBO COM FORMATO TUBULAR CRISTALINO; TIPO DA BASE E-40; IRC 25; PULSO DE TENSÃO NA PARTIDA DE 3.000 A 4.500V; POTÊNCIA DECLARADA NO BULBO 250 W; FLUXO LUMINOSO MÍNIMO DE 27.700 LUMENS; TEMPERATURA DE COR MÍNIMA 2.000K; TEMPO DE VIDA ÚTIL MÍNIMO DE 32.000 HORAS, EFICIÊNCIA LUMINOSA DE 113 LUMENS/WATTS.</t>
  </si>
  <si>
    <t>LÂMPADA A VAPOR SÓDIO DE ALTA PRESSÃO 400 W: TIPO CONSTRUTIVO: BULBO COM FORMATO TUBULAR CRISTALINO; TIPO DA BASE E-40; IRC 25; PULSO DE TENSÃO NA PARTIDA DE 3.000 A 4.500V; POTÊNCIA DECLARADA NO BULBO 250 W; FLUXO LUMINOSO MÍNIMO DE 40.000 LUMENS; TEMPERATURA DE COR MÍNIMA 2.000K; TEMPO DE VIDA ÚTIL MÍNIMO DE 32.000 HORAS, EFICIÊNCIA LUMINOSA DE 100 LUMENS/WATTS.</t>
  </si>
  <si>
    <t>LAMPADA DE MERCÚRIO E27 80W BRANCA</t>
  </si>
  <si>
    <t>LAMPADA LED A 60 E27 15W</t>
  </si>
  <si>
    <t>LAMPADA LED A 60 E27 20W</t>
  </si>
  <si>
    <t>LAMPADA LED A 60 E27 25W</t>
  </si>
  <si>
    <t>LAMPADA LED A 60 E27 40W</t>
  </si>
  <si>
    <t>LAMPADA LED A 60 E27 80W</t>
  </si>
  <si>
    <t>LAMPADA LED A 60 E27 9W</t>
  </si>
  <si>
    <t>LAMPADA TUBOLAR T8 LED 10W</t>
  </si>
  <si>
    <t>LAMPADA TUBOLAR T8 LED 18W</t>
  </si>
  <si>
    <t>LED SMD 5W QUADRADO AMARELA</t>
  </si>
  <si>
    <t>LED SMD 5W QUADRADO BRANCA</t>
  </si>
  <si>
    <t>LED SMD 5W REDONDO AMARELA</t>
  </si>
  <si>
    <t>LED SMD 5W REDONDO BRANCA</t>
  </si>
  <si>
    <t>LUMINARIA X-21 E -27 ALUMÍNIO ABERTA P/ BRAÇO DE 1 M</t>
  </si>
  <si>
    <t>LUMINÁRIA LED – 100 W PARA ILUMINAÇÃO DE VIAS PÚBLICAS, COMPOSTA POR DIODOS EMISSORES DE LUZ (LEDS) BRANCA, ALTO-BRILHO, COM TENSÃO DE ALIMENTAÇÃO DE 90V A 240V, POTÊNCIA DE 100W E FLUXO LUMINOSO MÍNIMO DE 11.500 LUMENS. TEMPERATURA DE OPERAÇÃO DEVERÁ SER DE 40ºC A 50ºC. O SISTEMA ÓPTICO DEVE SER FEITO ATRAVÉS DE LENTES/REFLETORES, POSICIONANDO A LUZ ONDE ELA É NECESSÁRIA E MINIMIZANDO O OFUSCAMENTO DOS USUÁRIOS, ÂNGULO DE ABERTURA DO FACHO MAIOR OU IGUAL A 140°. O CONJUNTO ÓPTICO DEVE ALOJAR OS LEDS E LENTES/REFLETORES EM UMA CAVIDADE LIVRE DE SUJEIRA E POEIRA COM UMA PROTEÇÃO ÓPTICA IP66 (MÍNIMO). TODAS AS LUMINÁRIAS DEVEM TER EFICIÊNCIA MÍNIMA DE 115 LM/W E TEMPERATURA DE COR DE 5000K A 6.000K, ALTO ÍNDICE DE REPRODUÇÃO DE CORES (IRC), A PARTIR DE 70 (INCLUSIVE). VIDA ÚTIL MÍNIMA DE 50.000 HORAS COM (MANUTENÇÃO DE 70% DO FLUXO INICIAL), FATOR DE POTÊNCIA DE 0,92 OU SUPERIOR. DISTORÇÃO HARMÔNICA TOTAL DE CORRENTE DE ENTRADA EM CONFORMIDADE COM A ABNT NBR 16026. DEVE SER CONSTRUÍDA COM CHASSI E BLOCO DE SUPORTE EM ALUMÍNIO INJETADO A ALTA PRESSÃO COM SUPORTE PARA FIXAÇÃO EM BRAÇO TUBULAR DE 48 MM, UTILIZANDO PINTURA RESISTENTE À CORROSÃO, ATENDENDO A NORMATIVA ROHS (NÃO CONTER CHUMBO OU MERCÚRIO). GARANTIA MÍNIMA DE CINCO ANOS CONTRA DEFEITOS DE FABRICAÇÃO COM A APRESENTAÇÃO OBRIGATÓRIA DO “TERMO DE GARANTIA”. OS LEDS DEVERÃO SER DO TIPO HIGHT POWER OU MID POWER, NÃO SERÃO ADMITIDOS LEDS DO TIPO, LOW POWER OU COB. DEVEM SER APRESENTADOS LAUDOS DE HOMOLOGAÇÃO DO INMETRO. LUMINÁRIA DEVERÁ POSSUIR CERTIFICAÇÃO DO INMETRO.</t>
  </si>
  <si>
    <t>LUMINÁRIA LED – 150 W PARA ILUMINAÇÃO DE VIAS PÚBLICAS, COMPOSTA POR DIODOS EMISSORES DE LUZ (LEDS) BRANCA, ALTO-BRILHO, COM TENSÃO DE ALIMENTAÇÃO DE 90V A 240V, POTÊNCIA DE 150W E FLUXO LUMINOSO MÍNIMO DE 17.250 LUMENS. TEMPERATURA DE OPERAÇÃO DEVERÁ SER DE 40ºC A 50ºC. O SISTEMA ÓPTICO DEVE SER FEITO ATRAVÉS DE LENTES/REFLETORES, POSICIONANDO A LUZ ONDE ELA É NECESSÁRIA E MINIMIZANDO O OFUSCAMENTO DOS USUÁRIOS, ÂNGULO DE ABERTURA DO FACHO MAIOR OU IGUAL A 140°. O CONJUNTO ÓPTICO DEVE ALOJAR OS LEDS E LENTES/REFLETORES EM UMA CAVIDADE LIVRE DE SUJEIRA E POEIRA COM UMA PROTEÇÃO ÓPTICA IP66 (MÍNIMO). TODAS AS LUMINÁRIAS DEVEM TER EFICIÊNCIA MÍNIMA DE 115 LM/W E TEMPERATURA DE COR DE 5000K A 6.000K, ALTO ÍNDICE DE REPRODUÇÃO DE CORES (IRC), A PARTIR DE 70 (INCLUSIVE). VIDA ÚTIL MÍNIMA DE 50.000 HORAS COM (MANUTENÇÃO DE 70% DO FLUXO INICIAL), FATOR DE POTÊNCIA DE 0,92 OU SUPERIOR. DISTORÇÃO HARMÔNICA TOTAL DE CORRENTE DE ENTRADA EM CONFORMIDADE COM A ABNT NBR 16026. DEVE SER CONSTRUÍDA COM CHASSI E BLOCO DE SUPORTE EM ALUMÍNIO INJETADO A ALTA PRESSÃO COM SUPORTE PARA FIXAÇÃO EM BRAÇO TUBULAR DE 48 MM, UTILIZANDO PINTURA RESISTENTE À CORROSÃO, ATENDENDO A NORMATIVA ROHS (NÃO CONTER CHUMBO OU MERCÚRIO). GARANTIA MÍNIMA DE CINCO ANOS CONTRA DEFEITOS DE FABRICAÇÃO COM A APRESENTAÇÃO OBRIGATÓRIA DO “TERMO DE GARANTIA”. OS LEDS DEVERÃO SER DO TIPO HIGHT POWER OU MID POWER, NÃO SERÃO ADMITIDOS LEDS DO TIPO, LOW POWER OU COB. DEVEM SER APRESENTADOS LAUDOS DE HOMOLOGAÇÃO DO INMETRO. LUMINÁRIA DEVERÁ POSSUIR CERTIFICAÇÃO DO INMETRO.</t>
  </si>
  <si>
    <t>LUMINÁRIA LED – 50 W PARA ILUMINAÇÃO DE VIAS PÚBLICAS, COMPOSTA POR DIODOS EMISSORES DE LUZ (LEDS) BRANCA, ALTO-BRILHO, COM TENSÃO DE ALIMENTAÇÃO DE 90V A 240V, POTÊNCIA DE 50W OBTENDO FLUXO LUMINOSO MÍNIMO DE 5.750 LUMENS. TEMPERATURA DE OPERAÇÃO DEVERÁ SER DE - 40ºC A 50ºC. O SISTEMA ÓPTICO DEVE SER FEITO ATRAVÉS DE LENTES/REFLETORES, POSICIONANDO A LUZ ONDE ELA É NECESSÁRIA E MINIMIZANDO O OFUSCAMENTO DOS USUÁRIOS, ÂNGULO DE ABERTURA DO FACHO MAIOR OU IGUAL A 140°. O CONJUNTO ÓPTICO DEVE ALOJAR OS LEDS E LENTES/REFLETORES EM UMA CAVIDADE LIVRE DE SUJEIRA E POEIRA COM UMA PROTEÇÃO ÓPTICA IP66 (MÍNIMO). TODAS AS LUMINÁRIAS DEVEM TER EFICIÊNCIA MÍNIMA DE 115 LM/W E TEMPERATURA DE COR DE 5000K A 6.500K, ALTO ÍNDICE DE REPRODUÇÃO DE CORES (IRC), A PARTIR DE 70 (INCLUSIVE). VIDA ÚTIL MÍNIMA DE 50.000 HORAS COM (MANUTENÇÃO DE 70% DO FLUXO INICIAL), FATOR DE POTÊNCIA DE 0,92 OU SUPERIOR. DISTORÇÃO HARMÔNICA TOTAL DE CORRENTE DE ENTRADA EM CONFORMIDADE COM A ABNT NBR 16026. DEVE SER CONSTRUÍDA COM CHASSI E BLOCO DE SUPORTE EM ALUMÍNIO INJETADO A ALTA PRESSÃO COM SUPORTE PARA FIXAÇÃO EM BRAÇO DE TUBULAR DE 33 MM, UTILIZANDO PINTURA RESISTENTE À CORROSÃO, ATENDENDO A NORMATIVA ROHS (NÃO CONTER CHUMBO OU MERCÚRIO). GARANTIA MÍNIMA DE CINCO ANOS CONTRA DEFEITOS DE FABRICAÇÃO COM A APRESENTAÇÃO OBRIGATÓRIA DO “TERMO DE GARANTIA”. OS LEDS DEVERÃO SER DO TIPO HIGHT POWER OU MID POWER, NÃO SERÃO ADMITIDOS LEDS DO TIPO, LOW POWER OU COB. DEVEM SER APRESENTADOS LAUDOS DE HOMOLOGAÇÃO DO INMETRO. LUMINÁRIA DEVERÁ POSSUIR CERTIFICAÇÃO DO INMETRO.</t>
  </si>
  <si>
    <t>LUMINÁRIA LED – 180 W PARA ILUMINAÇÃO DE VIAS PÚBLICAS, COMPOSTA POR DIODOS EMISSORES DE LUZ (LEDS) BRANCA, ALTO-BRILHO, COM TENSÃO DE ALIMENTAÇÃO DE 90V A 240V, POTÊNCIA DE 180W E FLUXO LUMINOSO MÍNIMO DE 20.700 LUMENS. TEMPERATURA DE OPERAÇÃO DEVERÁ SER DE 40ºC A 50ºC. O SISTEMA ÓPTICO DEVE SER FEITO ATRAVÉS DE LENTES/REFLETORES, POSICIONANDO A LUZ ONDE ELA É NECESSÁRIA E MINIMIZANDO O OFUSCAMENTO DOS USUÁRIOS, ÂNGULO DE ABERTURA DO FACHO MAIOR OU IGUAL A 140°. O CONJUNTO ÓPTICO DEVE ALOJAR OS LEDS E LENTES/REFLETORES EM UMA CAVIDADE LIVRE DE SUJEIRA E POEIRA COM UMA PROTEÇÃO ÓPTICA IP66 (MÍNIMO). TODAS AS LUMINÁRIAS DEVEM TER EFICIÊNCIA MÍNIMA DE 115 LM/W E TEMPERATURA DE COR DE 5000K A 6.000K, ALTO ÍNDICE DE REPRODUÇÃO DE CORES (IRC), A PARTIR DE 70 (INCLUSIVE). VIDA ÚTIL MÍNIMA DE 50.000 HORAS COM (MANUTENÇÃO DE 70% DO FLUXO INICIAL), FATOR DE POTÊNCIA DE 0,92 OU SUPERIOR. DISTORÇÃO HARMÔNICA TOTAL DE CORRENTE DE ENTRADA EM CONFORMIDADE COM A ABNT NBR 16026. DEVE SER CONSTRUÍDA COM CHASSI E BLOCO DE SUPORTE EM ALUMÍNIO INJETADO A ALTA PRESSÃO COM SUPORTE PARA FIXAÇÃO EM BRAÇO TUBULAR DE 48 MM, UTILIZANDO PINTURA RESISTENTE À CORROSÃO, ATENDENDO A NORMATIVA ROHS (NÃO CONTER CHUMBO OU MERCÚRIO). GARANTIA MÍNIMA DE CINCO ANOS CONTRA DEFEITOS DE FABRICAÇÃO COM A APRESENTAÇÃO OBRIGATÓRIA DO “TERMO DE GARANTIA”. OS LEDS DEVERÃO SER DO TIPO HIGHT POWER OU MID POWER, NÃO SERÃO ADMITIDOS LEDS DO TIPO, LOW POWER OU COB. DEVEM SER APRESENTADOS LAUDOS DE HOMOLOGAÇÃO DO INMETRO. LUMINÁRIA DEVERÁ POSSUIR CERTIFICAÇÃO DO INMETRO.</t>
  </si>
  <si>
    <t>LUVA DE COBERTURA CANO LONGO TIPO PELICA AJUSTAVÉL</t>
  </si>
  <si>
    <t>LUVA ISOLANTE 2,5 KV PARA ELETRICISTA</t>
  </si>
  <si>
    <t>LUVA MULTITATO NYLON PRETA</t>
  </si>
  <si>
    <t>MALETA GUARDAR FERRAMENTAS 3 COMPARTIMENTOS</t>
  </si>
  <si>
    <t>MARTELO 25MM</t>
  </si>
  <si>
    <t>OCULOS PROTEÇÃO ESCURO</t>
  </si>
  <si>
    <t>OCULOS PROTEÇÃO INCOLOR</t>
  </si>
  <si>
    <t>PADRÃO MANOFASICO 5 METROS</t>
  </si>
  <si>
    <t>PADRÃO MANOFASICO 7 METROS</t>
  </si>
  <si>
    <t>PADRÃO TRIFASICO 5 METROS</t>
  </si>
  <si>
    <t>PADRÃO TRIFASICO 7 METROS</t>
  </si>
  <si>
    <t>PARAFUSO PARA MAQUINA 16/250</t>
  </si>
  <si>
    <t>PASSA FIO SONDA PVC ALMA DE AÇO PROFISSIONAL 10M</t>
  </si>
  <si>
    <t>PASSA FIO SONDA PVC ALMA DE AÇO PROFISSIONAL 20M</t>
  </si>
  <si>
    <t>PISTOLA COLA QUENTE PROFISSIONAL</t>
  </si>
  <si>
    <t>PLUG FÊMEA C/ ATERRAMENTO 10A</t>
  </si>
  <si>
    <t>PLUG FÊMEA C/ ATERRAMENTO 20A</t>
  </si>
  <si>
    <t>PLUG MACHO C/ ATERRAMENTO 10A</t>
  </si>
  <si>
    <t>PLUG MACHO C/ ATERRAMENTO 20A</t>
  </si>
  <si>
    <t>POSTE METALICO PARA LUMINÁRIA 6 METROS</t>
  </si>
  <si>
    <t>POSTE METALICO PARA LUMINÁRIA 7 METROS</t>
  </si>
  <si>
    <t>PROJETOR LED 100 W REFLETOR LED 100 W: TENSÃO(V) 220; POTÊNCIA(W): 100; TEMP. COR(K): 5.500; IRC(%): &gt;70; FLUXO LUMINOSO(LM): 10.000; DIMENSÃO(MM): COMPRIMENTO: 288 ALTURA: 335 LARGURA: 90.</t>
  </si>
  <si>
    <t>QUADRO DE DISTRIBUIÇÃO 6/8</t>
  </si>
  <si>
    <t>QUADRO DE DISTRIBUIÇÃO 6/8 SOBREPOR</t>
  </si>
  <si>
    <t>REATOR VAPOR SÓDIO 100 W EXTERNO: ALTO FATOR DE POTÊNCIA, MÍNIMA DE 0,92 FREQUÊNCIA, 60HZ, 220 VOLTS, CORPO EM CAIXA EM CHAPA DE AÇO, ENCAPSULAMENTO IMPREGNADO EM RESINA ISOLANTE ELÉTRICA E ELEVADO ÍNDICE DE DISSIPAÇÃO TÉRMICA CONDUTORES COM CABOS DE CONEXÃO COM ISOLAÇÃO EM PVC 105°C 750 V- INSTALAÇÃO EXTERNA, PARA QUALQUER TIPO DE REGIÃO NORMAS TÉCNICAS NBR-13593, NBR. IEC-662 E NBR-9114 TENSÃO DE TRABALHO 220 VOLTS FREQUÊNCIA DA REDE 60HZ³ TEMPERATURA DELTA T= 90°C, ETIQUETA INMETRO, PROCEL/ENCE, ABNT 14305, PORTARIA 454.</t>
  </si>
  <si>
    <t>REATOR VAPOR SÓDIO 150 W EXTERNO: ALTO FATOR DE POTÊNCIA, MÍNIMA DE 0,92 FREQUÊNCIA, 60HZ, 220 VOLTS, CORPO EM CAIXA EM CHAPA DE AÇO, ENCAPSULAMENTO IMPREGNADO EM RESINA ISOLANTE ELÉTRICA E ELEVADO ÍNDICE DE DISSIPAÇÃO TÉRMICA CONDUTORES COM CABOS DE CONEXÃO COM ISOLAÇÃO EM PVC 105°C 750 V- INSTALAÇÃO EXTERNA, PARA QUALQUER TIPO DE REGIÃO NORMAS TÉCNICAS NBR-13593, NBR. IEC-662 E NBR-9114 TENSÃO DE TRABALHO 220 VOLTS FREQUÊNCIA DA REDE 60HZ³ TEMPERATURA DELTA T= 90°C, ETIQUETA INMETRO, PROCEL/ENCE, ABNT 14305, PORTARIA 454.</t>
  </si>
  <si>
    <t>REATOR VAPOR SÓDIO 250 W EXTERNO: ALTO FATOR DE POTÊNCIA CORPO EM CAIXA EM CHAPA DE AÇO, ENCAPSULAMENTO IMPREGNADO EM RESINA ISOLANTE ELÉTRICA E ELEVADO ÍNDICE DE DISSIPAÇÃO TÉRMICA CONDUTORES COM CABOS DE CONEXÃO COM ISOLAÇÃO EM PVC 150°C 750 V - INSTALAÇÃO EXTERNA, PARA QUALQUER TIPO DE REGIÃO NORMAS TÉCNICAS NBR-13593, NBR. IEC-662 E NBR-9114 TENSÃO DE TRABALHO 220 VOLTS FREQUENCIA DA REDE 60HZ³ TEMPERATURA DILTA T= 90°C, ETIQUETA INMETRO, PROCEL/ENCE, ABNT 14305, PORTARIA 454.</t>
  </si>
  <si>
    <t>REATOR VAPOR SÓDIO 400 W EXTERNO: ALTO FATOR DE POTÊNCIA CORPO EM CAIXA EM CHAPA DE AÇO, ENCAPSULAMENTO IMPREGNADO EM RESINA ISOLANTE ELÉTRICA E ELEVADO ÍNDICE DE DISSIPAÇÃO TÉRMICA CONDUTORES COM CABOS DE CONEXÃO COM ISOLAÇÃO EM PVC 150°C 750 V - INSTALAÇÃO EXTERNA, PARA QUALQUER TIPO DE REGIÃO NORMAS TÉCNICAS NBR-13593, NBR. IEC-662 E NBR-9114 TENSÃO DE TRABALHO 220 VOLTS FREQUENCIA DA REDE 60HZ³ TEMPERATURA DILTA T= 90°C, ETIQUETA INMETRO, PROCEL/ENCE, ABNT 14305, PORTARIA 454.</t>
  </si>
  <si>
    <t>REATOR VAPOR SÓDIO 70 W, EXTERNO: ALTO FATOR DE POTÊNCIA, MÍNIMA DE 0,92 FREQUÊNCIA, 60HZ, 220 VOLTS, CORPO EM CAIXA EM CHAPA DE AÇO, ENCAPSULAMENTO IMPREGNADO EM RESINA ISOLANTE ELÉTRICA E ELEVADO ÍNDICE DE DISSIPAÇÃO TÉRMICA CONDUTORES COM CABOS DE CONEXÃO COM ISOLAÇÃO EM PVC 150°C 750 V- INSTALAÇÃO EXTERNA, PARA QUALQUER TIPO DE REGIÃO NORMAS TÉCNICAS NBR-13593, NBR. IEC-662 E NBR-9114 TENSÃO DE TRABALHO 220 VOLTS FREQUÊNCIA DA REDE 60 HZ³ TEMPERATURA DELTA T= 90 °C , ETIQUETA INMETRO, PROCEL/ENCE, ABNT 14305, PORTARIA 454.</t>
  </si>
  <si>
    <t>REATOR VAPOR METÁLICO 250 W EXTERNO: OS REATORES ELETROMAGNÉTICOS DE DESCARGA FORAM DESENVOLVIDOS PARA SEREM UTILIZADOS COM LÂMPADAS DE DESCARGA E TEM COMO OBJETIVO LIMITAR A CORRENTE NA LÂMPADA E FORNECER AS CARACTERÍSTICAS ELÉTRICAS APROPRIADAS.; APLICAÇÕES: PROJETOS DE ILUMINAÇÃO PÚBLICA, INSTALAÇÕES INDUSTRIAIS, INSTALAÇÕES ESPORTIVAS E OUTRAS.; CARACTERÍSTICAS:; POTÊNCIA: 250W; TENSÃO: 220V ;FATOR DE POTÊNCIA: 0,92C; PERDAS: 30W; DISTÂNCIA MÁXIMA ENTRE REATOR E LÂMPADA: 3M; TAMBÉM É COMPATÍVEL PARA USO DE LÂMPADAS VAPOR METÁLICO CUJA TENSÃO DE PULSO DO IGNITOR SEJA ENTRE 3,0 A 4,5KV.;DIMENSÕES APROXIMADAS: ALTURA COM SUPORTE: 138 MM; LARGURA: 74 MM; COMPRIMENTO: 172 MM; PESO: 3,12 KG.; ALTO FATOR DE POTÊNCIA POSSUI UM CAPACITOR, CUJA PEÇA TEM O OBJETIVO DE ARMAZENAR ENERGIA ELÉTRICA; COM ALÇA PARA FIXAÇÃO , CORPO EM FERRO,ETIQUETA INMETRO, PROCEL/ENCE, ABNT 14305, PORTARIA 454.</t>
  </si>
  <si>
    <t>REATOR VAPOR METÁLICO 400 W EXTERNO COM ALÇA PARA SUA FIXAÇÃO, TENSÃO 220V, CORRENTE DE REDE 2,16A, FATOR DE POTÊNCIA 0,92, PERDA 38W, COM IGNITOR SM 10/40 E CAPACITOR 35UF INTERNOS, DELTA T 65°C, TW 130°C, PESO 3,30 KG, DIMENSÕES (MM)A120, B150,C90, D77. ETIQUETA INMETRO, PROCEL/ENCE, ABNT 14305, PORTARIA 454.</t>
  </si>
  <si>
    <t>REATOR VAPOR SÓDIO 100 W INTERNO: ALTO FATOR DE POTÊNCIA, MÍNIMA DE 0,92 FREQUÊNCIA, 60HZ, 220 VOLTS, CORPO EM CAIXA EM CHAPA DE AÇO, ENCAPSULAMENTO IMPREGNADO EM RESINA ISOLANTE ELÉTRICA E ELEVADO ÍNDICE DE DISSIPAÇÃO TÉRMICA CONDUTORES COM CABOS DE CONEXÃO COM ISOLAÇÃO EM PVC 105°C 750 V- INSTALAÇÃO EXTERNA, PARA QUALQUER TIPO DE REGIÃO NORMAS TÉCNICAS NBR-13593, NBR. IEC-662 E NBR-9114 TENSÃO DE TRABALHO 220 VOLTS FREQUÊNCIA DA REDE 60HZ³ TEMPERATURA DELTA T= 90°C, ETIQUETA INMETRO, PROCEL/ENCE, ABNT 14305, PORTARIA 454.</t>
  </si>
  <si>
    <t>REATOR VAPOR SÓDIO 150 W INTERNO: ALTO FATOR DE POTÊNCIA, MÍNIMA DE 0,92 FREQUÊNCIA, 60HZ, 220 VOLTS, CORPO EM CAIXA EM CHAPA DE AÇO, ENCAPSULAMENTO IMPREGNADO EM RESINA ISOLANTE ELÉTRICA E ELEVADO ÍNDICE DE DISSIPAÇÃO TÉRMICA CONDUTORES COM CABOS DE CONEXÃO COM ISOLAÇÃO EM PVC 105°C 750 V- INSTALAÇÃO EXTERNA, PARA QUALQUER TIPO DE REGIÃO NORMAS TÉCNICAS NBR-13593, NBR. IEC-662 E NBR-9114 TENSÃO DE TRABALHO 220 VOLTS FREQUÊNCIA DA REDE 60HZ³ TEMPERATURA DELTA T= 90°C, ETIQUETA INMETRO, PROCEL/ENCE, ABNT 14305, PORTARIA 454.</t>
  </si>
  <si>
    <t>REATOR VAPOR SÓDIO 250 W INTERNO: ALTO FATOR DE POTÊNCIA CORPO EM CAIXA EM CHAPA DE AÇO, ENCAPSULAMENTO IMPREGNADO EM RESINA ISOLANTE ELÉTRICA E ELEVADO ÍNDICE DE DISSIPAÇÃO TÉRMICA CONDUTORES COM CABOS DE CONEXÃO COM ISOLAÇÃO EM PVC 150°C 750 V - INSTALAÇÃO EXTERNA, PARA QUALQUER TIPO DE REGIÃO NORMAS TÉCNICAS NBR-13593, NBR. IEC-662 E NBR-9114 TENSÃO DE TRABALHO 220 VOLTS FREQUENCIA DA REDE 60HZ³ TEMPERATURA DILTA T= 90°C, ETIQUETA INMETRO, PROCEL/ENCE, ABNT 14305, PORTARIA 454.</t>
  </si>
  <si>
    <t>REATOR VAPOR SÓDIO 400 W INTERNO: ALTO FATOR DE POTÊNCIA CORPO EM CAIXA EM CHAPA DE AÇO, ENCAPSULAMENTO IMPREGNADO EM RESINA ISOLANTE ELÉTRICA E ELEVADO ÍNDICE DE DISSIPAÇÃO TÉRMICA CONDUTORES COM CABOS DE CONEXÃO COM ISOLAÇÃO EM PVC 150°C 750 V - INSTALAÇÃO EXTERNA, PARA QUALQUER TIPO DE REGIÃO NORMAS TÉCNICAS NBR-13593, NBR. IEC-662 E NBR-9114 TENSÃO DE TRABALHO 220 VOLTS FREQUENCIA DA REDE 60HZ³ TEMPERATURA DILTA T= 90°C, ETIQUETA INMETRO, PROCEL/ENCE, ABNT 14305, PORTARIA 454.</t>
  </si>
  <si>
    <t>REATOR VAPOR SÓDIO 70 W, INTERNO: ALTO FATOR DE POTÊNCIA, MÍNIMA DE 0,92 FREQUÊNCIA, 60HZ, 220 VOLTS, CORPO EM CAIXA EM CHAPA DE AÇO, ENCAPSULAMENTO IMPREGNADO EM RESINA ISOLANTE ELÉTRICA E ELEVADO ÍNDICE DE DISSIPAÇÃO TÉRMICA CONDUTORES COM CABOS DE CONEXÃO COM ISOLAÇÃO EM PVC 150°C 750 V- INSTALAÇÃO EXTERNA, PARA QUALQUER TIPO DE REGIÃO NORMAS TÉCNICAS NBR-13593, NBR. IEC-662 E NBR-9114 TENSÃO DE TRABALHO 220 VOLTS FREQUÊNCIA DA REDE 60 HZ³ TEMPERATURA DELTA T= 90 °C , ETIQUETA INMETRO, PROCEL/ENCE, ABNT 14305, PORTARIA 454.</t>
  </si>
  <si>
    <t>REATOR VAPOR METÁLICO 250 W INTERNO: OS REATORES ELETROMAGNÉTICOS DE DESCARGA FORAM DESENVOLVIDOS PARA SEREM UTILIZADOS COM LÂMPADAS DE DESCARGA E TEM COMO OBJETIVO LIMITAR A CORRENTE NA LÂMPADA E FORNECER AS CARACTERÍSTICAS ELÉTRICAS APROPRIADAS.; APLICAÇÕES: PROJETOS DE ILUMINAÇÃO PÚBLICA, INSTALAÇÕES INDUSTRIAIS, INSTALAÇÕES ESPORTIVAS E OUTRAS.; CARACTERÍSTICAS:; POTÊNCIA: 250W; TENSÃO: 220V ;FATOR DE POTÊNCIA: 0,92C; PERDAS: 30W; DISTÂNCIA MÁXIMA ENTRE REATOR E LÂMPADA: 3M; TAMBÉM É COMPATÍVEL PARA USO DE LÂMPADAS VAPOR METÁLICO CUJA TENSÃO DE PULSO DO IGNITOR SEJA ENTRE 3,0 A 4,5KV.;DIMENSÕES APROXIMADAS: ALTURA COM SUPORTE: 138 MM; LARGURA: 74 MM; COMPRIMENTO: 172 MM; PESO: 3,12 KG.; ALTO FATOR DE POTÊNCIA POSSUI UM CAPACITOR, CUJA PEÇA TEM O OBJETIVO DE ARMAZENAR ENERGIA ELÉTRICA; COM ALÇA PARA FIXAÇÃO , CORPO EM FERRO,ETIQUETA INMETRO, PROCEL/ENCE, ABNT 14305, PORTARIA 454.</t>
  </si>
  <si>
    <t>REATOR VAPOR METÁLICO 400 W INTERNO COM ALÇA PARA SUA FIXAÇÃO, TENSÃO 220V, CORRENTE DE REDE 2,16A, FATOR DE POTÊNCIA 0,92, PERDA 38W, COM IGNITOR SM 10/40 E CAPACITOR 35UF INTERNOS, DELTA T 65°C, TW 130°C, PESO 3,30 KG, DIMENSÕES (MM)A120, B150,C90, D77. ETIQUETA INMETRO, PROCEL/ENCE, ABNT 14305, PORTARIA 454.</t>
  </si>
  <si>
    <t>RECEPTÁCULO PORCELANA E-27: CARACTERÍSTICAS: MODELO: RECEPTÁCULO DE PORCELANA; ROSCA: E-27;ESPECIFICAÇÕES:MODELO RECEPTÁCULO DE PORCELANA; PESO (KG) 0,184; CORPO EM PORCELANA RESISTENTE; CONDUTOR LATÃO.</t>
  </si>
  <si>
    <t>RECEPTÁCULO PORCELANA E-40: CARACTERÍSTICAS: MODELO: RECEPTÁCULO DE PORCELANA; ROSCA: E-40;ESPECIFICAÇÕES:MODELO RECEPTÁCULO DE PORCELANA; PESO (KG) 0,795; CORPO EM PORCELANA RESISTENTE; CONDUTOR LATÃO</t>
  </si>
  <si>
    <t>REFLETOR LED 100 W: TENSÃO(V) 220; POTÊNCIA(W): 100; TEMP. COR(K): 5.500; IRC(%): &gt;70; FLUXO LUMINOSO(LM): 10.000; DIMENSÃO(MM): COMPRIMENTO: 288 ALTURA: 335 LARGURA: 90.</t>
  </si>
  <si>
    <t>REFLETOR LED 50 W: TENSÃO(V) 220; POTÊNCIA(W): 50; TEMP. COR(K): 5.500; IRC(%): &gt;70; FLUXO LUMINOSO(LM): 4.000; DIMENSÃO(MM): COMPRIMENTO: 290 ALTURA: 278 LARGURA: 70.</t>
  </si>
  <si>
    <t>RELÊ FOTOELÉTRICO NF RM-10: RELE FOTOELÉTRICO COM CORPO E TAMPA EM POLIPROPILENO ESTABILIZADO CONTRA RADIAÇÃO UV, CONTATO DE ENCAIXE EM LATÃO ESTANHADO E REBITADO COM PRINCIPIO DE FUNCIONAMENTO ELETROMAGNÉTICO, ACIONAMENTO INSTANTÂNEO, CONTATO DE CARGA NORMALMENTE FECHADO (NF), FAIXA DE TENSÃO DE OPERAÇÃO; 105 A 305 VCA, FAIL-OFF-PROTEÇÃO CONTRA SURTO DE TENÇÃO VARISTOR TENSÃO NOMINAL DE 220VCA FREQUÊNCIA DE 50/60HZ 1000W/1800VA LIMITE DE FUNCIONAMENTO DE 5°C A 50°C, ABNT NBR 5123, LIGA A 3 A 20 LUX, DESLIGA AE 80 LUX RELAÇÃO LIGA/DESLIGA DE 1,2ª 4,CORRENTE MÁXIMA DE 10, CONSUMO MÉDIO DE 2,5W, GRAU DE PROTEÇÃO IP67 FABRICAÇÃO NACIONAL- PROCEL, INMETRO E ISSO 9001.</t>
  </si>
  <si>
    <t>RELÉ PROGRAMAVEL P/ 4 HORAS</t>
  </si>
  <si>
    <t>SENSOR DE PRESENÇA EXTERNO</t>
  </si>
  <si>
    <t>SENSOR DE PRESENÇA INTERNO</t>
  </si>
  <si>
    <t>SOQUETE ANTIVIBRATORIO T8 DECORLUX</t>
  </si>
  <si>
    <t>SOQUETE P/ RABICHO FLUORESCENTE LED DECORLUX</t>
  </si>
  <si>
    <t>TALABARTE CORDA C/ REGULADOR DE DISTÂNCIA</t>
  </si>
  <si>
    <t>TOMADA 20A</t>
  </si>
  <si>
    <t>TOMADA DUPLA 10A</t>
  </si>
  <si>
    <t>TOMADA DUPLA 10A SPBREPOR</t>
  </si>
  <si>
    <t>TOMADA DUPLA 20A SOBREPOR</t>
  </si>
  <si>
    <t>TOMADA EM BARRA TRIPLA 2P+T 10A</t>
  </si>
  <si>
    <t>TOMADA EM BARRA TRIPLA 2P+T 20A</t>
  </si>
  <si>
    <t>TOMADA - BASE PARA RELÉ: TOMADA FIXA PARA RELÉ, BIVOLT, COM SUPORTE METÁLICO; MATERIAL DO PRODUTO: ALÇA EM AÇO 1020 GALVANIZADO À FOGO, COPO COPOLIMÉTRO POLIPROPILENO, TERMINAIS DE ENCAIXE EM LATÃO ESTANHADO, SOQUETE EM NYLON COM 30% DE FIBRA DE VIDRO. MAPA DE MARCAÇÃO INDELÉVEL COM IDENTIFICAÇÃO DO SENTIDO DE ENCAIXE DO ROLÉ E IDENTIFICAÇÃO DOS TERMINAIS DE ENCAIXE. LIGAÇÃO A 3 FIOS; FASE 1 9PRETO0, NEUTRO OU FASE 2 (BRANCO) E CARGA (VERMELHO); SEÇÃO TRANSVERSAL DOS FIOS DE 1,5MM2 E COMPRIMENTO DE 50CM; COMPRIMENTO DOS FIOS DE LIGAÇÃO PODE SER ALTERADO A PEDIDO DO CLIENTE; INTERCAMBIABILEIDADE TOTAL: PODE SER UTILIZADA COM RELÉS DE QUALQUER FABRICANTE; PERMITE GIRO DE 360° PARA CORRETA ORIENTAÇÃO DO RELÉ; SUPORTA UMA FORÇA VERTICAL DE 50N (5KG); CORRENTE NOMINAL: 10A; TENSÃO DE OPERAÇÃO: 100 A 240 VAC; FREQUÊNCIA DE OPERAÇÃO: 50/60\\\\HZ; BASE TOTALMENTE EM CONFORMIDADE COM A NBR5123 GARANTIA MÍNIMA: 3 ANOS,</t>
  </si>
  <si>
    <t>TOMADA TRIPLA 10A</t>
  </si>
  <si>
    <t>Modalidade</t>
  </si>
  <si>
    <t>Empresa</t>
  </si>
  <si>
    <t>Endereço</t>
  </si>
  <si>
    <t>Bairro</t>
  </si>
  <si>
    <t>Cidade</t>
  </si>
  <si>
    <t>CPF/CNPJ</t>
  </si>
  <si>
    <t>Dt. Expedição</t>
  </si>
  <si>
    <t>Carimbo</t>
  </si>
  <si>
    <t xml:space="preserve">Solicitamos fornecer, mediante apresentação de proposta, e observando as condições em anexo, o preço, qualidade e prazo de pagamento das mercadorias e/ou serviços abaixo especificados, a esta comissão, no endereço acima citado. </t>
  </si>
  <si>
    <t>PREFEITURA MUNICIPAL DE ABADIA DE GOIAS, 09:04 HORAS DO DIA 07/05/2021</t>
  </si>
  <si>
    <t>Prazo para entrega das mercadorias/serviços:_______dias.</t>
  </si>
  <si>
    <t>____________________,_____de_______________de_________</t>
  </si>
  <si>
    <t>Condições de pagamento_________________________________</t>
  </si>
  <si>
    <t>Validade dos preços até _____/_____/__________</t>
  </si>
  <si>
    <t>Ass. e Carimbo do Fornecedor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</si>
</sst>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R\$\ #.##0000"/>
    <numFmt numFmtId="165" formatCode="#.##0000"/>
    <numFmt numFmtId="166" formatCode="[&gt;=999999999999]00\.000\.000\/0000\-00;000\.000\.000\-00"/>
  </numFmts>
  <fonts count="4" x14ac:knownFonts="1">
    <font>
      <sz val="11"/>
      <color indexed="8"/>
      <name val="Calibri"/>
      <family val="2"/>
      <scheme val="minor"/>
    </font>
    <font>
      <b/>
      <sz val="11"/>
      <name val="Calibri"/>
    </font>
    <font>
      <b/>
      <sz val="11"/>
      <name val="Calibri"/>
    </font>
    <font>
      <b/>
      <sz val="11"/>
      <name val="Calibri"/>
    </font>
  </fonts>
  <fills count="2">
    <fill>
      <patternFill patternType="none"/>
    </fill>
    <fill>
      <patternFill patternType="gray125"/>
    </fill>
  </fills>
  <borders count="3">
    <border>
      <left/>
      <right/>
      <top/>
      <bottom/>
      <diagonal/>
    </border>
    <border>
      <left style="thin">
        <color auto="1"/>
      </left>
      <right style="thin">
        <color auto="1"/>
      </right>
      <top style="thin">
        <color auto="1"/>
      </top>
      <bottom style="thin">
        <color auto="1"/>
      </bottom>
      <diagonal/>
    </border>
    <border>
      <left/>
      <right/>
      <top style="medium">
        <color auto="1"/>
      </top>
      <bottom/>
      <diagonal/>
    </border>
  </borders>
  <cellStyleXfs count="1">
    <xf numFmtId="0" fontId="0" fillId="0" borderId="0"/>
  </cellStyleXfs>
  <cellXfs count="19">
    <xf numFmtId="0" fontId="0" fillId="0" borderId="0" xfId="0"/>
    <xf numFmtId="0" fontId="2" fillId="0" borderId="1" xfId="0" applyFont="1" applyBorder="1" applyAlignment="1">
      <alignment horizontal="center" vertical="center"/>
    </xf>
    <xf numFmtId="0" fontId="0" fillId="0" borderId="1" xfId="0" applyBorder="1" applyAlignment="1">
      <alignment horizontal="center" vertical="center"/>
    </xf>
    <xf numFmtId="164" fontId="0" fillId="0" borderId="1" xfId="0" applyNumberFormat="1" applyBorder="1" applyAlignment="1">
      <alignment horizontal="right" vertical="center"/>
    </xf>
    <xf numFmtId="165" fontId="0" fillId="0" borderId="1" xfId="0" applyNumberFormat="1" applyBorder="1" applyAlignment="1">
      <alignment horizontal="right" vertical="center"/>
    </xf>
    <xf numFmtId="0" fontId="0" fillId="0" borderId="1" xfId="0" applyBorder="1" applyAlignment="1">
      <alignment horizontal="justify" vertical="center" wrapText="1"/>
    </xf>
    <xf numFmtId="0" fontId="0" fillId="0" borderId="1" xfId="0" applyBorder="1" applyAlignment="1" applyProtection="1">
      <alignment horizontal="justify" vertical="center" wrapText="1"/>
      <protection locked="0"/>
    </xf>
    <xf numFmtId="164" fontId="0" fillId="0" borderId="1" xfId="0" applyNumberFormat="1" applyBorder="1" applyAlignment="1" applyProtection="1">
      <alignment horizontal="right" vertical="center"/>
      <protection locked="0"/>
    </xf>
    <xf numFmtId="0" fontId="1" fillId="0" borderId="0" xfId="0" applyFont="1" applyAlignment="1">
      <alignment vertical="center"/>
    </xf>
    <xf numFmtId="0" fontId="0" fillId="0" borderId="0" xfId="0"/>
    <xf numFmtId="0" fontId="1" fillId="0" borderId="0" xfId="0" applyFont="1" applyAlignment="1">
      <alignment horizontal="center" vertical="center"/>
    </xf>
    <xf numFmtId="0" fontId="3" fillId="0" borderId="1" xfId="0" applyFont="1" applyBorder="1" applyAlignment="1">
      <alignment horizontal="left" vertical="center"/>
    </xf>
    <xf numFmtId="0" fontId="3" fillId="0" borderId="1" xfId="0" applyFont="1" applyBorder="1" applyAlignment="1" applyProtection="1">
      <alignment horizontal="left" vertical="center"/>
      <protection locked="0"/>
    </xf>
    <xf numFmtId="166" fontId="3" fillId="0" borderId="1" xfId="0" applyNumberFormat="1" applyFont="1" applyBorder="1" applyAlignment="1" applyProtection="1">
      <alignment horizontal="left" vertical="center"/>
      <protection locked="0"/>
    </xf>
    <xf numFmtId="14" fontId="3" fillId="0" borderId="1" xfId="0" applyNumberFormat="1" applyFont="1" applyBorder="1" applyAlignment="1" applyProtection="1">
      <alignment horizontal="left" vertical="center"/>
      <protection locked="0"/>
    </xf>
    <xf numFmtId="0" fontId="0" fillId="0" borderId="0" xfId="0" applyAlignment="1">
      <alignment horizontal="center" vertical="center"/>
    </xf>
    <xf numFmtId="0" fontId="0" fillId="0" borderId="0" xfId="0" applyAlignment="1">
      <alignment horizontal="justify" vertical="center" wrapText="1"/>
    </xf>
    <xf numFmtId="0" fontId="3" fillId="0" borderId="0" xfId="0" applyFont="1" applyAlignment="1">
      <alignment horizontal="justify" vertical="center" wrapText="1"/>
    </xf>
    <xf numFmtId="0" fontId="0" fillId="0" borderId="2" xfId="0"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xdr:col>
      <xdr:colOff>0</xdr:colOff>
      <xdr:row>8</xdr:row>
      <xdr:rowOff>0</xdr:rowOff>
    </xdr:to>
    <xdr:pic>
      <xdr:nvPicPr>
        <xdr:cNvPr id="2" name="Picture 1" descr="Picture"/>
        <xdr:cNvPicPr>
          <a:picLocks noChangeAspect="1"/>
        </xdr:cNvPicPr>
      </xdr:nvPicPr>
      <xdr:blipFill>
        <a:blip xmlns:r="http://schemas.openxmlformats.org/officeDocument/2006/relationships" r:embed="rId1"/>
        <a:stretch>
          <a:fillRect/>
        </a:stretch>
      </xdr:blipFill>
      <xdr:spPr>
        <a:xfrm>
          <a:off x="0" y="0"/>
          <a:ext cx="1067060" cy="1524000"/>
        </a:xfrm>
        <a:prstGeom prst="rect">
          <a:avLst/>
        </a:prstGeom>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216"/>
  <sheetViews>
    <sheetView tabSelected="1" topLeftCell="A115" workbookViewId="0"/>
  </sheetViews>
  <sheetFormatPr defaultRowHeight="15" x14ac:dyDescent="0.25"/>
  <cols>
    <col min="1" max="1" width="5.85546875" bestFit="1" customWidth="1"/>
    <col min="2" max="2" width="9.7109375" bestFit="1" customWidth="1"/>
    <col min="3" max="3" width="21" bestFit="1" customWidth="1"/>
    <col min="4" max="4" width="50" bestFit="1" customWidth="1"/>
    <col min="5" max="5" width="30" bestFit="1" customWidth="1"/>
    <col min="6" max="6" width="15.5703125" bestFit="1" customWidth="1"/>
    <col min="7" max="7" width="21" bestFit="1" customWidth="1"/>
  </cols>
  <sheetData>
    <row r="2" spans="1:7" x14ac:dyDescent="0.25">
      <c r="D2" s="8" t="s">
        <v>0</v>
      </c>
      <c r="E2" s="9"/>
      <c r="F2" s="9"/>
      <c r="G2" s="9"/>
    </row>
    <row r="3" spans="1:7" x14ac:dyDescent="0.25">
      <c r="D3" s="8" t="s">
        <v>1</v>
      </c>
      <c r="E3" s="9"/>
      <c r="F3" s="9"/>
      <c r="G3" s="9"/>
    </row>
    <row r="7" spans="1:7" x14ac:dyDescent="0.25">
      <c r="A7" s="10" t="s">
        <v>2</v>
      </c>
      <c r="B7" s="9"/>
      <c r="C7" s="9"/>
      <c r="D7" s="9"/>
      <c r="E7" s="9"/>
      <c r="F7" s="9"/>
      <c r="G7" s="9"/>
    </row>
    <row r="8" spans="1:7" x14ac:dyDescent="0.25">
      <c r="A8" s="10" t="s">
        <v>3</v>
      </c>
      <c r="B8" s="9"/>
      <c r="C8" s="9"/>
      <c r="D8" s="9"/>
      <c r="E8" s="9"/>
      <c r="F8" s="9"/>
      <c r="G8" s="9"/>
    </row>
    <row r="10" spans="1:7" x14ac:dyDescent="0.25">
      <c r="A10" s="11" t="s">
        <v>198</v>
      </c>
      <c r="B10" s="11"/>
      <c r="C10" s="12" t="s">
        <v>13</v>
      </c>
      <c r="D10" s="12" t="s">
        <v>13</v>
      </c>
      <c r="E10" s="12" t="s">
        <v>13</v>
      </c>
    </row>
    <row r="11" spans="1:7" x14ac:dyDescent="0.25">
      <c r="A11" s="11" t="s">
        <v>199</v>
      </c>
      <c r="B11" s="11"/>
      <c r="C11" s="12" t="s">
        <v>13</v>
      </c>
      <c r="D11" s="12" t="s">
        <v>13</v>
      </c>
      <c r="E11" s="12" t="s">
        <v>13</v>
      </c>
    </row>
    <row r="12" spans="1:7" x14ac:dyDescent="0.25">
      <c r="A12" s="11" t="s">
        <v>200</v>
      </c>
      <c r="B12" s="11"/>
      <c r="C12" s="12" t="s">
        <v>13</v>
      </c>
      <c r="D12" s="12" t="s">
        <v>13</v>
      </c>
      <c r="E12" s="12" t="s">
        <v>13</v>
      </c>
    </row>
    <row r="13" spans="1:7" x14ac:dyDescent="0.25">
      <c r="A13" s="11" t="s">
        <v>201</v>
      </c>
      <c r="B13" s="11"/>
      <c r="C13" s="12" t="s">
        <v>13</v>
      </c>
      <c r="D13" s="12" t="s">
        <v>13</v>
      </c>
      <c r="E13" s="12" t="s">
        <v>13</v>
      </c>
    </row>
    <row r="14" spans="1:7" x14ac:dyDescent="0.25">
      <c r="A14" s="11" t="s">
        <v>202</v>
      </c>
      <c r="B14" s="11"/>
      <c r="C14" s="12" t="s">
        <v>13</v>
      </c>
      <c r="D14" s="12" t="s">
        <v>13</v>
      </c>
      <c r="E14" s="12" t="s">
        <v>13</v>
      </c>
    </row>
    <row r="15" spans="1:7" x14ac:dyDescent="0.25">
      <c r="A15" s="11" t="s">
        <v>203</v>
      </c>
      <c r="B15" s="11"/>
      <c r="C15" s="13" t="s">
        <v>13</v>
      </c>
      <c r="D15" s="13" t="s">
        <v>13</v>
      </c>
      <c r="E15" s="13" t="s">
        <v>13</v>
      </c>
    </row>
    <row r="16" spans="1:7" x14ac:dyDescent="0.25">
      <c r="A16" s="11" t="s">
        <v>204</v>
      </c>
      <c r="B16" s="11"/>
      <c r="C16" s="14" t="s">
        <v>13</v>
      </c>
      <c r="D16" s="14" t="s">
        <v>13</v>
      </c>
      <c r="E16" s="14" t="s">
        <v>13</v>
      </c>
      <c r="F16" s="15" t="s">
        <v>205</v>
      </c>
      <c r="G16" s="9"/>
    </row>
    <row r="18" spans="1:7" x14ac:dyDescent="0.25">
      <c r="A18" s="16" t="s">
        <v>206</v>
      </c>
      <c r="B18" s="9"/>
      <c r="C18" s="9"/>
      <c r="D18" s="9"/>
      <c r="E18" s="9"/>
      <c r="F18" s="9"/>
      <c r="G18" s="9"/>
    </row>
    <row r="19" spans="1:7" x14ac:dyDescent="0.25">
      <c r="A19" s="9"/>
      <c r="B19" s="9"/>
      <c r="C19" s="9"/>
      <c r="D19" s="9"/>
      <c r="E19" s="9"/>
      <c r="F19" s="9"/>
      <c r="G19" s="9"/>
    </row>
    <row r="21" spans="1:7" x14ac:dyDescent="0.25">
      <c r="A21" s="17" t="s">
        <v>207</v>
      </c>
      <c r="B21" s="9"/>
      <c r="C21" s="9"/>
      <c r="D21" s="9"/>
      <c r="E21" s="9"/>
      <c r="F21" s="9"/>
      <c r="G21" s="9"/>
    </row>
    <row r="23" spans="1:7" x14ac:dyDescent="0.25">
      <c r="A23" s="1" t="s">
        <v>4</v>
      </c>
      <c r="B23" s="1" t="s">
        <v>5</v>
      </c>
      <c r="C23" s="1" t="s">
        <v>6</v>
      </c>
      <c r="D23" s="1" t="s">
        <v>7</v>
      </c>
      <c r="E23" s="1" t="s">
        <v>8</v>
      </c>
      <c r="F23" s="1" t="s">
        <v>9</v>
      </c>
      <c r="G23" s="1" t="s">
        <v>10</v>
      </c>
    </row>
    <row r="24" spans="1:7" x14ac:dyDescent="0.25">
      <c r="A24" s="2">
        <v>1</v>
      </c>
      <c r="B24" s="2" t="s">
        <v>11</v>
      </c>
      <c r="C24" s="4">
        <v>100</v>
      </c>
      <c r="D24" s="5" t="s">
        <v>12</v>
      </c>
      <c r="E24" s="6" t="s">
        <v>13</v>
      </c>
      <c r="F24" s="7" t="s">
        <v>13</v>
      </c>
      <c r="G24" s="3">
        <f t="shared" ref="G24:G55" si="0">IFERROR(C24 *F24,0)</f>
        <v>0</v>
      </c>
    </row>
    <row r="25" spans="1:7" x14ac:dyDescent="0.25">
      <c r="A25" s="2">
        <v>2</v>
      </c>
      <c r="B25" s="2" t="s">
        <v>11</v>
      </c>
      <c r="C25" s="4">
        <v>200</v>
      </c>
      <c r="D25" s="5" t="s">
        <v>14</v>
      </c>
      <c r="E25" s="6" t="s">
        <v>13</v>
      </c>
      <c r="F25" s="7" t="s">
        <v>13</v>
      </c>
      <c r="G25" s="3">
        <f t="shared" si="0"/>
        <v>0</v>
      </c>
    </row>
    <row r="26" spans="1:7" x14ac:dyDescent="0.25">
      <c r="A26" s="2">
        <v>3</v>
      </c>
      <c r="B26" s="2" t="s">
        <v>11</v>
      </c>
      <c r="C26" s="4">
        <v>200</v>
      </c>
      <c r="D26" s="5" t="s">
        <v>15</v>
      </c>
      <c r="E26" s="6" t="s">
        <v>13</v>
      </c>
      <c r="F26" s="7" t="s">
        <v>13</v>
      </c>
      <c r="G26" s="3">
        <f t="shared" si="0"/>
        <v>0</v>
      </c>
    </row>
    <row r="27" spans="1:7" x14ac:dyDescent="0.25">
      <c r="A27" s="2">
        <v>4</v>
      </c>
      <c r="B27" s="2" t="s">
        <v>11</v>
      </c>
      <c r="C27" s="4">
        <v>200</v>
      </c>
      <c r="D27" s="5" t="s">
        <v>16</v>
      </c>
      <c r="E27" s="6" t="s">
        <v>13</v>
      </c>
      <c r="F27" s="7" t="s">
        <v>13</v>
      </c>
      <c r="G27" s="3">
        <f t="shared" si="0"/>
        <v>0</v>
      </c>
    </row>
    <row r="28" spans="1:7" x14ac:dyDescent="0.25">
      <c r="A28" s="2">
        <v>5</v>
      </c>
      <c r="B28" s="2" t="s">
        <v>11</v>
      </c>
      <c r="C28" s="4">
        <v>20</v>
      </c>
      <c r="D28" s="5" t="s">
        <v>17</v>
      </c>
      <c r="E28" s="6" t="s">
        <v>13</v>
      </c>
      <c r="F28" s="7" t="s">
        <v>13</v>
      </c>
      <c r="G28" s="3">
        <f t="shared" si="0"/>
        <v>0</v>
      </c>
    </row>
    <row r="29" spans="1:7" x14ac:dyDescent="0.25">
      <c r="A29" s="2">
        <v>6</v>
      </c>
      <c r="B29" s="2" t="s">
        <v>11</v>
      </c>
      <c r="C29" s="4">
        <v>20</v>
      </c>
      <c r="D29" s="5" t="s">
        <v>18</v>
      </c>
      <c r="E29" s="6" t="s">
        <v>13</v>
      </c>
      <c r="F29" s="7" t="s">
        <v>13</v>
      </c>
      <c r="G29" s="3">
        <f t="shared" si="0"/>
        <v>0</v>
      </c>
    </row>
    <row r="30" spans="1:7" x14ac:dyDescent="0.25">
      <c r="A30" s="2">
        <v>7</v>
      </c>
      <c r="B30" s="2" t="s">
        <v>11</v>
      </c>
      <c r="C30" s="4">
        <v>50</v>
      </c>
      <c r="D30" s="5" t="s">
        <v>19</v>
      </c>
      <c r="E30" s="6" t="s">
        <v>13</v>
      </c>
      <c r="F30" s="7" t="s">
        <v>13</v>
      </c>
      <c r="G30" s="3">
        <f t="shared" si="0"/>
        <v>0</v>
      </c>
    </row>
    <row r="31" spans="1:7" ht="30" x14ac:dyDescent="0.25">
      <c r="A31" s="2">
        <v>8</v>
      </c>
      <c r="B31" s="2" t="s">
        <v>11</v>
      </c>
      <c r="C31" s="4">
        <v>5</v>
      </c>
      <c r="D31" s="5" t="s">
        <v>20</v>
      </c>
      <c r="E31" s="6" t="s">
        <v>13</v>
      </c>
      <c r="F31" s="7" t="s">
        <v>13</v>
      </c>
      <c r="G31" s="3">
        <f t="shared" si="0"/>
        <v>0</v>
      </c>
    </row>
    <row r="32" spans="1:7" x14ac:dyDescent="0.25">
      <c r="A32" s="2">
        <v>9</v>
      </c>
      <c r="B32" s="2" t="s">
        <v>11</v>
      </c>
      <c r="C32" s="4">
        <v>5</v>
      </c>
      <c r="D32" s="5" t="s">
        <v>21</v>
      </c>
      <c r="E32" s="6" t="s">
        <v>13</v>
      </c>
      <c r="F32" s="7" t="s">
        <v>13</v>
      </c>
      <c r="G32" s="3">
        <f t="shared" si="0"/>
        <v>0</v>
      </c>
    </row>
    <row r="33" spans="1:7" ht="75" x14ac:dyDescent="0.25">
      <c r="A33" s="2">
        <v>10</v>
      </c>
      <c r="B33" s="2" t="s">
        <v>11</v>
      </c>
      <c r="C33" s="4">
        <v>20</v>
      </c>
      <c r="D33" s="5" t="s">
        <v>22</v>
      </c>
      <c r="E33" s="6" t="s">
        <v>13</v>
      </c>
      <c r="F33" s="7" t="s">
        <v>13</v>
      </c>
      <c r="G33" s="3">
        <f t="shared" si="0"/>
        <v>0</v>
      </c>
    </row>
    <row r="34" spans="1:7" x14ac:dyDescent="0.25">
      <c r="A34" s="2">
        <v>11</v>
      </c>
      <c r="B34" s="2" t="s">
        <v>11</v>
      </c>
      <c r="C34" s="4">
        <v>100</v>
      </c>
      <c r="D34" s="5" t="s">
        <v>23</v>
      </c>
      <c r="E34" s="6" t="s">
        <v>13</v>
      </c>
      <c r="F34" s="7" t="s">
        <v>13</v>
      </c>
      <c r="G34" s="3">
        <f t="shared" si="0"/>
        <v>0</v>
      </c>
    </row>
    <row r="35" spans="1:7" x14ac:dyDescent="0.25">
      <c r="A35" s="2">
        <v>12</v>
      </c>
      <c r="B35" s="2" t="s">
        <v>11</v>
      </c>
      <c r="C35" s="4">
        <v>10</v>
      </c>
      <c r="D35" s="5" t="s">
        <v>24</v>
      </c>
      <c r="E35" s="6" t="s">
        <v>13</v>
      </c>
      <c r="F35" s="7" t="s">
        <v>13</v>
      </c>
      <c r="G35" s="3">
        <f t="shared" si="0"/>
        <v>0</v>
      </c>
    </row>
    <row r="36" spans="1:7" ht="120" x14ac:dyDescent="0.25">
      <c r="A36" s="2">
        <v>13</v>
      </c>
      <c r="B36" s="2" t="s">
        <v>11</v>
      </c>
      <c r="C36" s="4">
        <v>1000</v>
      </c>
      <c r="D36" s="5" t="s">
        <v>25</v>
      </c>
      <c r="E36" s="6" t="s">
        <v>13</v>
      </c>
      <c r="F36" s="7" t="s">
        <v>13</v>
      </c>
      <c r="G36" s="3">
        <f t="shared" si="0"/>
        <v>0</v>
      </c>
    </row>
    <row r="37" spans="1:7" ht="225" x14ac:dyDescent="0.25">
      <c r="A37" s="2">
        <v>14</v>
      </c>
      <c r="B37" s="2" t="s">
        <v>11</v>
      </c>
      <c r="C37" s="4">
        <v>2000</v>
      </c>
      <c r="D37" s="5" t="s">
        <v>26</v>
      </c>
      <c r="E37" s="6" t="s">
        <v>13</v>
      </c>
      <c r="F37" s="7" t="s">
        <v>13</v>
      </c>
      <c r="G37" s="3">
        <f t="shared" si="0"/>
        <v>0</v>
      </c>
    </row>
    <row r="38" spans="1:7" x14ac:dyDescent="0.25">
      <c r="A38" s="2">
        <v>15</v>
      </c>
      <c r="B38" s="2" t="s">
        <v>11</v>
      </c>
      <c r="C38" s="4">
        <v>10</v>
      </c>
      <c r="D38" s="5" t="s">
        <v>27</v>
      </c>
      <c r="E38" s="6" t="s">
        <v>13</v>
      </c>
      <c r="F38" s="7" t="s">
        <v>13</v>
      </c>
      <c r="G38" s="3">
        <f t="shared" si="0"/>
        <v>0</v>
      </c>
    </row>
    <row r="39" spans="1:7" x14ac:dyDescent="0.25">
      <c r="A39" s="2">
        <v>16</v>
      </c>
      <c r="B39" s="2" t="s">
        <v>11</v>
      </c>
      <c r="C39" s="4">
        <v>10</v>
      </c>
      <c r="D39" s="5" t="s">
        <v>28</v>
      </c>
      <c r="E39" s="6" t="s">
        <v>13</v>
      </c>
      <c r="F39" s="7" t="s">
        <v>13</v>
      </c>
      <c r="G39" s="3">
        <f t="shared" si="0"/>
        <v>0</v>
      </c>
    </row>
    <row r="40" spans="1:7" x14ac:dyDescent="0.25">
      <c r="A40" s="2">
        <v>17</v>
      </c>
      <c r="B40" s="2" t="s">
        <v>11</v>
      </c>
      <c r="C40" s="4">
        <v>10</v>
      </c>
      <c r="D40" s="5" t="s">
        <v>29</v>
      </c>
      <c r="E40" s="6" t="s">
        <v>13</v>
      </c>
      <c r="F40" s="7" t="s">
        <v>13</v>
      </c>
      <c r="G40" s="3">
        <f t="shared" si="0"/>
        <v>0</v>
      </c>
    </row>
    <row r="41" spans="1:7" x14ac:dyDescent="0.25">
      <c r="A41" s="2">
        <v>18</v>
      </c>
      <c r="B41" s="2" t="s">
        <v>11</v>
      </c>
      <c r="C41" s="4">
        <v>10</v>
      </c>
      <c r="D41" s="5" t="s">
        <v>30</v>
      </c>
      <c r="E41" s="6" t="s">
        <v>13</v>
      </c>
      <c r="F41" s="7" t="s">
        <v>13</v>
      </c>
      <c r="G41" s="3">
        <f t="shared" si="0"/>
        <v>0</v>
      </c>
    </row>
    <row r="42" spans="1:7" x14ac:dyDescent="0.25">
      <c r="A42" s="2">
        <v>19</v>
      </c>
      <c r="B42" s="2" t="s">
        <v>11</v>
      </c>
      <c r="C42" s="4">
        <v>10</v>
      </c>
      <c r="D42" s="5" t="s">
        <v>31</v>
      </c>
      <c r="E42" s="6" t="s">
        <v>13</v>
      </c>
      <c r="F42" s="7" t="s">
        <v>13</v>
      </c>
      <c r="G42" s="3">
        <f t="shared" si="0"/>
        <v>0</v>
      </c>
    </row>
    <row r="43" spans="1:7" x14ac:dyDescent="0.25">
      <c r="A43" s="2">
        <v>20</v>
      </c>
      <c r="B43" s="2" t="s">
        <v>11</v>
      </c>
      <c r="C43" s="4">
        <v>10</v>
      </c>
      <c r="D43" s="5" t="s">
        <v>32</v>
      </c>
      <c r="E43" s="6" t="s">
        <v>13</v>
      </c>
      <c r="F43" s="7" t="s">
        <v>13</v>
      </c>
      <c r="G43" s="3">
        <f t="shared" si="0"/>
        <v>0</v>
      </c>
    </row>
    <row r="44" spans="1:7" x14ac:dyDescent="0.25">
      <c r="A44" s="2">
        <v>21</v>
      </c>
      <c r="B44" s="2" t="s">
        <v>11</v>
      </c>
      <c r="C44" s="4">
        <v>10</v>
      </c>
      <c r="D44" s="5" t="s">
        <v>33</v>
      </c>
      <c r="E44" s="6" t="s">
        <v>13</v>
      </c>
      <c r="F44" s="7" t="s">
        <v>13</v>
      </c>
      <c r="G44" s="3">
        <f t="shared" si="0"/>
        <v>0</v>
      </c>
    </row>
    <row r="45" spans="1:7" x14ac:dyDescent="0.25">
      <c r="A45" s="2">
        <v>22</v>
      </c>
      <c r="B45" s="2" t="s">
        <v>11</v>
      </c>
      <c r="C45" s="4">
        <v>10</v>
      </c>
      <c r="D45" s="5" t="s">
        <v>34</v>
      </c>
      <c r="E45" s="6" t="s">
        <v>13</v>
      </c>
      <c r="F45" s="7" t="s">
        <v>13</v>
      </c>
      <c r="G45" s="3">
        <f t="shared" si="0"/>
        <v>0</v>
      </c>
    </row>
    <row r="46" spans="1:7" x14ac:dyDescent="0.25">
      <c r="A46" s="2">
        <v>23</v>
      </c>
      <c r="B46" s="2" t="s">
        <v>11</v>
      </c>
      <c r="C46" s="4">
        <v>10</v>
      </c>
      <c r="D46" s="5" t="s">
        <v>35</v>
      </c>
      <c r="E46" s="6" t="s">
        <v>13</v>
      </c>
      <c r="F46" s="7" t="s">
        <v>13</v>
      </c>
      <c r="G46" s="3">
        <f t="shared" si="0"/>
        <v>0</v>
      </c>
    </row>
    <row r="47" spans="1:7" x14ac:dyDescent="0.25">
      <c r="A47" s="2">
        <v>24</v>
      </c>
      <c r="B47" s="2" t="s">
        <v>11</v>
      </c>
      <c r="C47" s="4">
        <v>10</v>
      </c>
      <c r="D47" s="5" t="s">
        <v>36</v>
      </c>
      <c r="E47" s="6" t="s">
        <v>13</v>
      </c>
      <c r="F47" s="7" t="s">
        <v>13</v>
      </c>
      <c r="G47" s="3">
        <f t="shared" si="0"/>
        <v>0</v>
      </c>
    </row>
    <row r="48" spans="1:7" ht="120" x14ac:dyDescent="0.25">
      <c r="A48" s="2">
        <v>25</v>
      </c>
      <c r="B48" s="2" t="s">
        <v>11</v>
      </c>
      <c r="C48" s="4">
        <v>10</v>
      </c>
      <c r="D48" s="5" t="s">
        <v>37</v>
      </c>
      <c r="E48" s="6" t="s">
        <v>13</v>
      </c>
      <c r="F48" s="7" t="s">
        <v>13</v>
      </c>
      <c r="G48" s="3">
        <f t="shared" si="0"/>
        <v>0</v>
      </c>
    </row>
    <row r="49" spans="1:7" ht="120" x14ac:dyDescent="0.25">
      <c r="A49" s="2">
        <v>26</v>
      </c>
      <c r="B49" s="2" t="s">
        <v>11</v>
      </c>
      <c r="C49" s="4">
        <v>10</v>
      </c>
      <c r="D49" s="5" t="s">
        <v>38</v>
      </c>
      <c r="E49" s="6" t="s">
        <v>13</v>
      </c>
      <c r="F49" s="7" t="s">
        <v>13</v>
      </c>
      <c r="G49" s="3">
        <f t="shared" si="0"/>
        <v>0</v>
      </c>
    </row>
    <row r="50" spans="1:7" ht="120" x14ac:dyDescent="0.25">
      <c r="A50" s="2">
        <v>27</v>
      </c>
      <c r="B50" s="2" t="s">
        <v>11</v>
      </c>
      <c r="C50" s="4">
        <v>10</v>
      </c>
      <c r="D50" s="5" t="s">
        <v>39</v>
      </c>
      <c r="E50" s="6" t="s">
        <v>13</v>
      </c>
      <c r="F50" s="7" t="s">
        <v>13</v>
      </c>
      <c r="G50" s="3">
        <f t="shared" si="0"/>
        <v>0</v>
      </c>
    </row>
    <row r="51" spans="1:7" ht="120" x14ac:dyDescent="0.25">
      <c r="A51" s="2">
        <v>28</v>
      </c>
      <c r="B51" s="2" t="s">
        <v>11</v>
      </c>
      <c r="C51" s="4">
        <v>20</v>
      </c>
      <c r="D51" s="5" t="s">
        <v>40</v>
      </c>
      <c r="E51" s="6" t="s">
        <v>13</v>
      </c>
      <c r="F51" s="7" t="s">
        <v>13</v>
      </c>
      <c r="G51" s="3">
        <f t="shared" si="0"/>
        <v>0</v>
      </c>
    </row>
    <row r="52" spans="1:7" ht="120" x14ac:dyDescent="0.25">
      <c r="A52" s="2">
        <v>29</v>
      </c>
      <c r="B52" s="2" t="s">
        <v>11</v>
      </c>
      <c r="C52" s="4">
        <v>20</v>
      </c>
      <c r="D52" s="5" t="s">
        <v>41</v>
      </c>
      <c r="E52" s="6" t="s">
        <v>13</v>
      </c>
      <c r="F52" s="7" t="s">
        <v>13</v>
      </c>
      <c r="G52" s="3">
        <f t="shared" si="0"/>
        <v>0</v>
      </c>
    </row>
    <row r="53" spans="1:7" ht="120" x14ac:dyDescent="0.25">
      <c r="A53" s="2">
        <v>30</v>
      </c>
      <c r="B53" s="2" t="s">
        <v>11</v>
      </c>
      <c r="C53" s="4">
        <v>20</v>
      </c>
      <c r="D53" s="5" t="s">
        <v>42</v>
      </c>
      <c r="E53" s="6" t="s">
        <v>13</v>
      </c>
      <c r="F53" s="7" t="s">
        <v>13</v>
      </c>
      <c r="G53" s="3">
        <f t="shared" si="0"/>
        <v>0</v>
      </c>
    </row>
    <row r="54" spans="1:7" ht="120" x14ac:dyDescent="0.25">
      <c r="A54" s="2">
        <v>31</v>
      </c>
      <c r="B54" s="2" t="s">
        <v>11</v>
      </c>
      <c r="C54" s="4">
        <v>20</v>
      </c>
      <c r="D54" s="5" t="s">
        <v>43</v>
      </c>
      <c r="E54" s="6" t="s">
        <v>13</v>
      </c>
      <c r="F54" s="7" t="s">
        <v>13</v>
      </c>
      <c r="G54" s="3">
        <f t="shared" si="0"/>
        <v>0</v>
      </c>
    </row>
    <row r="55" spans="1:7" ht="120" x14ac:dyDescent="0.25">
      <c r="A55" s="2">
        <v>32</v>
      </c>
      <c r="B55" s="2" t="s">
        <v>11</v>
      </c>
      <c r="C55" s="4">
        <v>15</v>
      </c>
      <c r="D55" s="5" t="s">
        <v>44</v>
      </c>
      <c r="E55" s="6" t="s">
        <v>13</v>
      </c>
      <c r="F55" s="7" t="s">
        <v>13</v>
      </c>
      <c r="G55" s="3">
        <f t="shared" si="0"/>
        <v>0</v>
      </c>
    </row>
    <row r="56" spans="1:7" ht="120" x14ac:dyDescent="0.25">
      <c r="A56" s="2">
        <v>33</v>
      </c>
      <c r="B56" s="2" t="s">
        <v>11</v>
      </c>
      <c r="C56" s="4">
        <v>15</v>
      </c>
      <c r="D56" s="5" t="s">
        <v>45</v>
      </c>
      <c r="E56" s="6" t="s">
        <v>13</v>
      </c>
      <c r="F56" s="7" t="s">
        <v>13</v>
      </c>
      <c r="G56" s="3">
        <f t="shared" ref="G56:G87" si="1">IFERROR(C56 *F56,0)</f>
        <v>0</v>
      </c>
    </row>
    <row r="57" spans="1:7" ht="120" x14ac:dyDescent="0.25">
      <c r="A57" s="2">
        <v>34</v>
      </c>
      <c r="B57" s="2" t="s">
        <v>11</v>
      </c>
      <c r="C57" s="4">
        <v>15</v>
      </c>
      <c r="D57" s="5" t="s">
        <v>46</v>
      </c>
      <c r="E57" s="6" t="s">
        <v>13</v>
      </c>
      <c r="F57" s="7" t="s">
        <v>13</v>
      </c>
      <c r="G57" s="3">
        <f t="shared" si="1"/>
        <v>0</v>
      </c>
    </row>
    <row r="58" spans="1:7" ht="120" x14ac:dyDescent="0.25">
      <c r="A58" s="2">
        <v>35</v>
      </c>
      <c r="B58" s="2" t="s">
        <v>11</v>
      </c>
      <c r="C58" s="4">
        <v>15</v>
      </c>
      <c r="D58" s="5" t="s">
        <v>47</v>
      </c>
      <c r="E58" s="6" t="s">
        <v>13</v>
      </c>
      <c r="F58" s="7" t="s">
        <v>13</v>
      </c>
      <c r="G58" s="3">
        <f t="shared" si="1"/>
        <v>0</v>
      </c>
    </row>
    <row r="59" spans="1:7" ht="120" x14ac:dyDescent="0.25">
      <c r="A59" s="2">
        <v>36</v>
      </c>
      <c r="B59" s="2" t="s">
        <v>11</v>
      </c>
      <c r="C59" s="4">
        <v>10</v>
      </c>
      <c r="D59" s="5" t="s">
        <v>48</v>
      </c>
      <c r="E59" s="6" t="s">
        <v>13</v>
      </c>
      <c r="F59" s="7" t="s">
        <v>13</v>
      </c>
      <c r="G59" s="3">
        <f t="shared" si="1"/>
        <v>0</v>
      </c>
    </row>
    <row r="60" spans="1:7" ht="120" x14ac:dyDescent="0.25">
      <c r="A60" s="2">
        <v>37</v>
      </c>
      <c r="B60" s="2" t="s">
        <v>11</v>
      </c>
      <c r="C60" s="4">
        <v>10</v>
      </c>
      <c r="D60" s="5" t="s">
        <v>49</v>
      </c>
      <c r="E60" s="6" t="s">
        <v>13</v>
      </c>
      <c r="F60" s="7" t="s">
        <v>13</v>
      </c>
      <c r="G60" s="3">
        <f t="shared" si="1"/>
        <v>0</v>
      </c>
    </row>
    <row r="61" spans="1:7" ht="120" x14ac:dyDescent="0.25">
      <c r="A61" s="2">
        <v>38</v>
      </c>
      <c r="B61" s="2" t="s">
        <v>11</v>
      </c>
      <c r="C61" s="4">
        <v>10</v>
      </c>
      <c r="D61" s="5" t="s">
        <v>50</v>
      </c>
      <c r="E61" s="6" t="s">
        <v>13</v>
      </c>
      <c r="F61" s="7" t="s">
        <v>13</v>
      </c>
      <c r="G61" s="3">
        <f t="shared" si="1"/>
        <v>0</v>
      </c>
    </row>
    <row r="62" spans="1:7" x14ac:dyDescent="0.25">
      <c r="A62" s="2">
        <v>39</v>
      </c>
      <c r="B62" s="2" t="s">
        <v>51</v>
      </c>
      <c r="C62" s="4">
        <v>600</v>
      </c>
      <c r="D62" s="5" t="s">
        <v>52</v>
      </c>
      <c r="E62" s="6" t="s">
        <v>13</v>
      </c>
      <c r="F62" s="7" t="s">
        <v>13</v>
      </c>
      <c r="G62" s="3">
        <f t="shared" si="1"/>
        <v>0</v>
      </c>
    </row>
    <row r="63" spans="1:7" ht="120" x14ac:dyDescent="0.25">
      <c r="A63" s="2">
        <v>40</v>
      </c>
      <c r="B63" s="2" t="s">
        <v>11</v>
      </c>
      <c r="C63" s="4">
        <v>20</v>
      </c>
      <c r="D63" s="5" t="s">
        <v>53</v>
      </c>
      <c r="E63" s="6" t="s">
        <v>13</v>
      </c>
      <c r="F63" s="7" t="s">
        <v>13</v>
      </c>
      <c r="G63" s="3">
        <f t="shared" si="1"/>
        <v>0</v>
      </c>
    </row>
    <row r="64" spans="1:7" x14ac:dyDescent="0.25">
      <c r="A64" s="2">
        <v>41</v>
      </c>
      <c r="B64" s="2" t="s">
        <v>11</v>
      </c>
      <c r="C64" s="4">
        <v>100</v>
      </c>
      <c r="D64" s="5" t="s">
        <v>54</v>
      </c>
      <c r="E64" s="6" t="s">
        <v>13</v>
      </c>
      <c r="F64" s="7" t="s">
        <v>13</v>
      </c>
      <c r="G64" s="3">
        <f t="shared" si="1"/>
        <v>0</v>
      </c>
    </row>
    <row r="65" spans="1:7" x14ac:dyDescent="0.25">
      <c r="A65" s="2">
        <v>42</v>
      </c>
      <c r="B65" s="2" t="s">
        <v>11</v>
      </c>
      <c r="C65" s="4">
        <v>50</v>
      </c>
      <c r="D65" s="5" t="s">
        <v>55</v>
      </c>
      <c r="E65" s="6" t="s">
        <v>13</v>
      </c>
      <c r="F65" s="7" t="s">
        <v>13</v>
      </c>
      <c r="G65" s="3">
        <f t="shared" si="1"/>
        <v>0</v>
      </c>
    </row>
    <row r="66" spans="1:7" x14ac:dyDescent="0.25">
      <c r="A66" s="2">
        <v>43</v>
      </c>
      <c r="B66" s="2" t="s">
        <v>11</v>
      </c>
      <c r="C66" s="4">
        <v>500</v>
      </c>
      <c r="D66" s="5" t="s">
        <v>56</v>
      </c>
      <c r="E66" s="6" t="s">
        <v>13</v>
      </c>
      <c r="F66" s="7" t="s">
        <v>13</v>
      </c>
      <c r="G66" s="3">
        <f t="shared" si="1"/>
        <v>0</v>
      </c>
    </row>
    <row r="67" spans="1:7" x14ac:dyDescent="0.25">
      <c r="A67" s="2">
        <v>44</v>
      </c>
      <c r="B67" s="2" t="s">
        <v>11</v>
      </c>
      <c r="C67" s="4">
        <v>10</v>
      </c>
      <c r="D67" s="5" t="s">
        <v>57</v>
      </c>
      <c r="E67" s="6" t="s">
        <v>13</v>
      </c>
      <c r="F67" s="7" t="s">
        <v>13</v>
      </c>
      <c r="G67" s="3">
        <f t="shared" si="1"/>
        <v>0</v>
      </c>
    </row>
    <row r="68" spans="1:7" x14ac:dyDescent="0.25">
      <c r="A68" s="2">
        <v>45</v>
      </c>
      <c r="B68" s="2" t="s">
        <v>11</v>
      </c>
      <c r="C68" s="4">
        <v>10</v>
      </c>
      <c r="D68" s="5" t="s">
        <v>58</v>
      </c>
      <c r="E68" s="6" t="s">
        <v>13</v>
      </c>
      <c r="F68" s="7" t="s">
        <v>13</v>
      </c>
      <c r="G68" s="3">
        <f t="shared" si="1"/>
        <v>0</v>
      </c>
    </row>
    <row r="69" spans="1:7" x14ac:dyDescent="0.25">
      <c r="A69" s="2">
        <v>46</v>
      </c>
      <c r="B69" s="2" t="s">
        <v>11</v>
      </c>
      <c r="C69" s="4">
        <v>10</v>
      </c>
      <c r="D69" s="5" t="s">
        <v>59</v>
      </c>
      <c r="E69" s="6" t="s">
        <v>13</v>
      </c>
      <c r="F69" s="7" t="s">
        <v>13</v>
      </c>
      <c r="G69" s="3">
        <f t="shared" si="1"/>
        <v>0</v>
      </c>
    </row>
    <row r="70" spans="1:7" x14ac:dyDescent="0.25">
      <c r="A70" s="2">
        <v>47</v>
      </c>
      <c r="B70" s="2" t="s">
        <v>11</v>
      </c>
      <c r="C70" s="4">
        <v>5</v>
      </c>
      <c r="D70" s="5" t="s">
        <v>60</v>
      </c>
      <c r="E70" s="6" t="s">
        <v>13</v>
      </c>
      <c r="F70" s="7" t="s">
        <v>13</v>
      </c>
      <c r="G70" s="3">
        <f t="shared" si="1"/>
        <v>0</v>
      </c>
    </row>
    <row r="71" spans="1:7" ht="165" x14ac:dyDescent="0.25">
      <c r="A71" s="2">
        <v>48</v>
      </c>
      <c r="B71" s="2" t="s">
        <v>11</v>
      </c>
      <c r="C71" s="4">
        <v>35</v>
      </c>
      <c r="D71" s="5" t="s">
        <v>61</v>
      </c>
      <c r="E71" s="6" t="s">
        <v>13</v>
      </c>
      <c r="F71" s="7" t="s">
        <v>13</v>
      </c>
      <c r="G71" s="3">
        <f t="shared" si="1"/>
        <v>0</v>
      </c>
    </row>
    <row r="72" spans="1:7" x14ac:dyDescent="0.25">
      <c r="A72" s="2">
        <v>49</v>
      </c>
      <c r="B72" s="2" t="s">
        <v>11</v>
      </c>
      <c r="C72" s="4">
        <v>10</v>
      </c>
      <c r="D72" s="5" t="s">
        <v>62</v>
      </c>
      <c r="E72" s="6" t="s">
        <v>13</v>
      </c>
      <c r="F72" s="7" t="s">
        <v>13</v>
      </c>
      <c r="G72" s="3">
        <f t="shared" si="1"/>
        <v>0</v>
      </c>
    </row>
    <row r="73" spans="1:7" x14ac:dyDescent="0.25">
      <c r="A73" s="2">
        <v>50</v>
      </c>
      <c r="B73" s="2" t="s">
        <v>11</v>
      </c>
      <c r="C73" s="4">
        <v>10</v>
      </c>
      <c r="D73" s="5" t="s">
        <v>63</v>
      </c>
      <c r="E73" s="6" t="s">
        <v>13</v>
      </c>
      <c r="F73" s="7" t="s">
        <v>13</v>
      </c>
      <c r="G73" s="3">
        <f t="shared" si="1"/>
        <v>0</v>
      </c>
    </row>
    <row r="74" spans="1:7" x14ac:dyDescent="0.25">
      <c r="A74" s="2">
        <v>51</v>
      </c>
      <c r="B74" s="2" t="s">
        <v>11</v>
      </c>
      <c r="C74" s="4">
        <v>10</v>
      </c>
      <c r="D74" s="5" t="s">
        <v>64</v>
      </c>
      <c r="E74" s="6" t="s">
        <v>13</v>
      </c>
      <c r="F74" s="7" t="s">
        <v>13</v>
      </c>
      <c r="G74" s="3">
        <f t="shared" si="1"/>
        <v>0</v>
      </c>
    </row>
    <row r="75" spans="1:7" x14ac:dyDescent="0.25">
      <c r="A75" s="2">
        <v>52</v>
      </c>
      <c r="B75" s="2" t="s">
        <v>11</v>
      </c>
      <c r="C75" s="4">
        <v>10</v>
      </c>
      <c r="D75" s="5" t="s">
        <v>65</v>
      </c>
      <c r="E75" s="6" t="s">
        <v>13</v>
      </c>
      <c r="F75" s="7" t="s">
        <v>13</v>
      </c>
      <c r="G75" s="3">
        <f t="shared" si="1"/>
        <v>0</v>
      </c>
    </row>
    <row r="76" spans="1:7" x14ac:dyDescent="0.25">
      <c r="A76" s="2">
        <v>53</v>
      </c>
      <c r="B76" s="2" t="s">
        <v>11</v>
      </c>
      <c r="C76" s="4">
        <v>10</v>
      </c>
      <c r="D76" s="5" t="s">
        <v>66</v>
      </c>
      <c r="E76" s="6" t="s">
        <v>13</v>
      </c>
      <c r="F76" s="7" t="s">
        <v>13</v>
      </c>
      <c r="G76" s="3">
        <f t="shared" si="1"/>
        <v>0</v>
      </c>
    </row>
    <row r="77" spans="1:7" x14ac:dyDescent="0.25">
      <c r="A77" s="2">
        <v>54</v>
      </c>
      <c r="B77" s="2" t="s">
        <v>11</v>
      </c>
      <c r="C77" s="4">
        <v>10</v>
      </c>
      <c r="D77" s="5" t="s">
        <v>67</v>
      </c>
      <c r="E77" s="6" t="s">
        <v>13</v>
      </c>
      <c r="F77" s="7" t="s">
        <v>13</v>
      </c>
      <c r="G77" s="3">
        <f t="shared" si="1"/>
        <v>0</v>
      </c>
    </row>
    <row r="78" spans="1:7" x14ac:dyDescent="0.25">
      <c r="A78" s="2">
        <v>55</v>
      </c>
      <c r="B78" s="2" t="s">
        <v>11</v>
      </c>
      <c r="C78" s="4">
        <v>20</v>
      </c>
      <c r="D78" s="5" t="s">
        <v>68</v>
      </c>
      <c r="E78" s="6" t="s">
        <v>13</v>
      </c>
      <c r="F78" s="7" t="s">
        <v>13</v>
      </c>
      <c r="G78" s="3">
        <f t="shared" si="1"/>
        <v>0</v>
      </c>
    </row>
    <row r="79" spans="1:7" x14ac:dyDescent="0.25">
      <c r="A79" s="2">
        <v>56</v>
      </c>
      <c r="B79" s="2" t="s">
        <v>11</v>
      </c>
      <c r="C79" s="4">
        <v>20</v>
      </c>
      <c r="D79" s="5" t="s">
        <v>69</v>
      </c>
      <c r="E79" s="6" t="s">
        <v>13</v>
      </c>
      <c r="F79" s="7" t="s">
        <v>13</v>
      </c>
      <c r="G79" s="3">
        <f t="shared" si="1"/>
        <v>0</v>
      </c>
    </row>
    <row r="80" spans="1:7" x14ac:dyDescent="0.25">
      <c r="A80" s="2">
        <v>57</v>
      </c>
      <c r="B80" s="2" t="s">
        <v>11</v>
      </c>
      <c r="C80" s="4">
        <v>6</v>
      </c>
      <c r="D80" s="5" t="s">
        <v>70</v>
      </c>
      <c r="E80" s="6" t="s">
        <v>13</v>
      </c>
      <c r="F80" s="7" t="s">
        <v>13</v>
      </c>
      <c r="G80" s="3">
        <f t="shared" si="1"/>
        <v>0</v>
      </c>
    </row>
    <row r="81" spans="1:7" x14ac:dyDescent="0.25">
      <c r="A81" s="2">
        <v>58</v>
      </c>
      <c r="B81" s="2" t="s">
        <v>11</v>
      </c>
      <c r="C81" s="4">
        <v>200</v>
      </c>
      <c r="D81" s="5" t="s">
        <v>71</v>
      </c>
      <c r="E81" s="6" t="s">
        <v>13</v>
      </c>
      <c r="F81" s="7" t="s">
        <v>13</v>
      </c>
      <c r="G81" s="3">
        <f t="shared" si="1"/>
        <v>0</v>
      </c>
    </row>
    <row r="82" spans="1:7" x14ac:dyDescent="0.25">
      <c r="A82" s="2">
        <v>59</v>
      </c>
      <c r="B82" s="2" t="s">
        <v>11</v>
      </c>
      <c r="C82" s="4">
        <v>2000</v>
      </c>
      <c r="D82" s="5" t="s">
        <v>72</v>
      </c>
      <c r="E82" s="6" t="s">
        <v>13</v>
      </c>
      <c r="F82" s="7" t="s">
        <v>13</v>
      </c>
      <c r="G82" s="3">
        <f t="shared" si="1"/>
        <v>0</v>
      </c>
    </row>
    <row r="83" spans="1:7" ht="90" x14ac:dyDescent="0.25">
      <c r="A83" s="2">
        <v>60</v>
      </c>
      <c r="B83" s="2" t="s">
        <v>11</v>
      </c>
      <c r="C83" s="4">
        <v>1000</v>
      </c>
      <c r="D83" s="5" t="s">
        <v>73</v>
      </c>
      <c r="E83" s="6" t="s">
        <v>13</v>
      </c>
      <c r="F83" s="7" t="s">
        <v>13</v>
      </c>
      <c r="G83" s="3">
        <f t="shared" si="1"/>
        <v>0</v>
      </c>
    </row>
    <row r="84" spans="1:7" ht="90" x14ac:dyDescent="0.25">
      <c r="A84" s="2">
        <v>61</v>
      </c>
      <c r="B84" s="2" t="s">
        <v>11</v>
      </c>
      <c r="C84" s="4">
        <v>100</v>
      </c>
      <c r="D84" s="5" t="s">
        <v>74</v>
      </c>
      <c r="E84" s="6" t="s">
        <v>13</v>
      </c>
      <c r="F84" s="7" t="s">
        <v>13</v>
      </c>
      <c r="G84" s="3">
        <f t="shared" si="1"/>
        <v>0</v>
      </c>
    </row>
    <row r="85" spans="1:7" ht="90" x14ac:dyDescent="0.25">
      <c r="A85" s="2">
        <v>62</v>
      </c>
      <c r="B85" s="2" t="s">
        <v>11</v>
      </c>
      <c r="C85" s="4">
        <v>3000</v>
      </c>
      <c r="D85" s="5" t="s">
        <v>75</v>
      </c>
      <c r="E85" s="6" t="s">
        <v>13</v>
      </c>
      <c r="F85" s="7" t="s">
        <v>13</v>
      </c>
      <c r="G85" s="3">
        <f t="shared" si="1"/>
        <v>0</v>
      </c>
    </row>
    <row r="86" spans="1:7" x14ac:dyDescent="0.25">
      <c r="A86" s="2">
        <v>63</v>
      </c>
      <c r="B86" s="2" t="s">
        <v>11</v>
      </c>
      <c r="C86" s="4">
        <v>20</v>
      </c>
      <c r="D86" s="5" t="s">
        <v>76</v>
      </c>
      <c r="E86" s="6" t="s">
        <v>13</v>
      </c>
      <c r="F86" s="7" t="s">
        <v>13</v>
      </c>
      <c r="G86" s="3">
        <f t="shared" si="1"/>
        <v>0</v>
      </c>
    </row>
    <row r="87" spans="1:7" x14ac:dyDescent="0.25">
      <c r="A87" s="2">
        <v>64</v>
      </c>
      <c r="B87" s="2" t="s">
        <v>11</v>
      </c>
      <c r="C87" s="4">
        <v>20</v>
      </c>
      <c r="D87" s="5" t="s">
        <v>77</v>
      </c>
      <c r="E87" s="6" t="s">
        <v>13</v>
      </c>
      <c r="F87" s="7" t="s">
        <v>13</v>
      </c>
      <c r="G87" s="3">
        <f t="shared" si="1"/>
        <v>0</v>
      </c>
    </row>
    <row r="88" spans="1:7" x14ac:dyDescent="0.25">
      <c r="A88" s="2">
        <v>65</v>
      </c>
      <c r="B88" s="2" t="s">
        <v>11</v>
      </c>
      <c r="C88" s="4">
        <v>20</v>
      </c>
      <c r="D88" s="5" t="s">
        <v>78</v>
      </c>
      <c r="E88" s="6" t="s">
        <v>13</v>
      </c>
      <c r="F88" s="7" t="s">
        <v>13</v>
      </c>
      <c r="G88" s="3">
        <f t="shared" ref="G88:G119" si="2">IFERROR(C88 *F88,0)</f>
        <v>0</v>
      </c>
    </row>
    <row r="89" spans="1:7" x14ac:dyDescent="0.25">
      <c r="A89" s="2">
        <v>66</v>
      </c>
      <c r="B89" s="2" t="s">
        <v>11</v>
      </c>
      <c r="C89" s="4">
        <v>10</v>
      </c>
      <c r="D89" s="5" t="s">
        <v>79</v>
      </c>
      <c r="E89" s="6" t="s">
        <v>13</v>
      </c>
      <c r="F89" s="7" t="s">
        <v>13</v>
      </c>
      <c r="G89" s="3">
        <f t="shared" si="2"/>
        <v>0</v>
      </c>
    </row>
    <row r="90" spans="1:7" x14ac:dyDescent="0.25">
      <c r="A90" s="2">
        <v>67</v>
      </c>
      <c r="B90" s="2" t="s">
        <v>11</v>
      </c>
      <c r="C90" s="4">
        <v>10</v>
      </c>
      <c r="D90" s="5" t="s">
        <v>80</v>
      </c>
      <c r="E90" s="6" t="s">
        <v>13</v>
      </c>
      <c r="F90" s="7" t="s">
        <v>13</v>
      </c>
      <c r="G90" s="3">
        <f t="shared" si="2"/>
        <v>0</v>
      </c>
    </row>
    <row r="91" spans="1:7" x14ac:dyDescent="0.25">
      <c r="A91" s="2">
        <v>68</v>
      </c>
      <c r="B91" s="2" t="s">
        <v>11</v>
      </c>
      <c r="C91" s="4">
        <v>15</v>
      </c>
      <c r="D91" s="5" t="s">
        <v>81</v>
      </c>
      <c r="E91" s="6" t="s">
        <v>13</v>
      </c>
      <c r="F91" s="7" t="s">
        <v>13</v>
      </c>
      <c r="G91" s="3">
        <f t="shared" si="2"/>
        <v>0</v>
      </c>
    </row>
    <row r="92" spans="1:7" x14ac:dyDescent="0.25">
      <c r="A92" s="2">
        <v>69</v>
      </c>
      <c r="B92" s="2" t="s">
        <v>11</v>
      </c>
      <c r="C92" s="4">
        <v>15</v>
      </c>
      <c r="D92" s="5" t="s">
        <v>82</v>
      </c>
      <c r="E92" s="6" t="s">
        <v>13</v>
      </c>
      <c r="F92" s="7" t="s">
        <v>13</v>
      </c>
      <c r="G92" s="3">
        <f t="shared" si="2"/>
        <v>0</v>
      </c>
    </row>
    <row r="93" spans="1:7" x14ac:dyDescent="0.25">
      <c r="A93" s="2">
        <v>70</v>
      </c>
      <c r="B93" s="2" t="s">
        <v>11</v>
      </c>
      <c r="C93" s="4">
        <v>15</v>
      </c>
      <c r="D93" s="5" t="s">
        <v>83</v>
      </c>
      <c r="E93" s="6" t="s">
        <v>13</v>
      </c>
      <c r="F93" s="7" t="s">
        <v>13</v>
      </c>
      <c r="G93" s="3">
        <f t="shared" si="2"/>
        <v>0</v>
      </c>
    </row>
    <row r="94" spans="1:7" x14ac:dyDescent="0.25">
      <c r="A94" s="2">
        <v>71</v>
      </c>
      <c r="B94" s="2" t="s">
        <v>11</v>
      </c>
      <c r="C94" s="4">
        <v>10</v>
      </c>
      <c r="D94" s="5" t="s">
        <v>84</v>
      </c>
      <c r="E94" s="6" t="s">
        <v>13</v>
      </c>
      <c r="F94" s="7" t="s">
        <v>13</v>
      </c>
      <c r="G94" s="3">
        <f t="shared" si="2"/>
        <v>0</v>
      </c>
    </row>
    <row r="95" spans="1:7" x14ac:dyDescent="0.25">
      <c r="A95" s="2">
        <v>72</v>
      </c>
      <c r="B95" s="2" t="s">
        <v>11</v>
      </c>
      <c r="C95" s="4">
        <v>10</v>
      </c>
      <c r="D95" s="5" t="s">
        <v>85</v>
      </c>
      <c r="E95" s="6" t="s">
        <v>13</v>
      </c>
      <c r="F95" s="7" t="s">
        <v>13</v>
      </c>
      <c r="G95" s="3">
        <f t="shared" si="2"/>
        <v>0</v>
      </c>
    </row>
    <row r="96" spans="1:7" x14ac:dyDescent="0.25">
      <c r="A96" s="2">
        <v>73</v>
      </c>
      <c r="B96" s="2" t="s">
        <v>11</v>
      </c>
      <c r="C96" s="4">
        <v>20</v>
      </c>
      <c r="D96" s="5" t="s">
        <v>86</v>
      </c>
      <c r="E96" s="6" t="s">
        <v>13</v>
      </c>
      <c r="F96" s="7" t="s">
        <v>13</v>
      </c>
      <c r="G96" s="3">
        <f t="shared" si="2"/>
        <v>0</v>
      </c>
    </row>
    <row r="97" spans="1:7" x14ac:dyDescent="0.25">
      <c r="A97" s="2">
        <v>74</v>
      </c>
      <c r="B97" s="2" t="s">
        <v>11</v>
      </c>
      <c r="C97" s="4">
        <v>20</v>
      </c>
      <c r="D97" s="5" t="s">
        <v>87</v>
      </c>
      <c r="E97" s="6" t="s">
        <v>13</v>
      </c>
      <c r="F97" s="7" t="s">
        <v>13</v>
      </c>
      <c r="G97" s="3">
        <f t="shared" si="2"/>
        <v>0</v>
      </c>
    </row>
    <row r="98" spans="1:7" x14ac:dyDescent="0.25">
      <c r="A98" s="2">
        <v>75</v>
      </c>
      <c r="B98" s="2" t="s">
        <v>11</v>
      </c>
      <c r="C98" s="4">
        <v>30</v>
      </c>
      <c r="D98" s="5" t="s">
        <v>88</v>
      </c>
      <c r="E98" s="6" t="s">
        <v>13</v>
      </c>
      <c r="F98" s="7" t="s">
        <v>13</v>
      </c>
      <c r="G98" s="3">
        <f t="shared" si="2"/>
        <v>0</v>
      </c>
    </row>
    <row r="99" spans="1:7" x14ac:dyDescent="0.25">
      <c r="A99" s="2">
        <v>76</v>
      </c>
      <c r="B99" s="2" t="s">
        <v>11</v>
      </c>
      <c r="C99" s="4">
        <v>30</v>
      </c>
      <c r="D99" s="5" t="s">
        <v>89</v>
      </c>
      <c r="E99" s="6" t="s">
        <v>13</v>
      </c>
      <c r="F99" s="7" t="s">
        <v>13</v>
      </c>
      <c r="G99" s="3">
        <f t="shared" si="2"/>
        <v>0</v>
      </c>
    </row>
    <row r="100" spans="1:7" x14ac:dyDescent="0.25">
      <c r="A100" s="2">
        <v>77</v>
      </c>
      <c r="B100" s="2" t="s">
        <v>11</v>
      </c>
      <c r="C100" s="4">
        <v>30</v>
      </c>
      <c r="D100" s="5" t="s">
        <v>90</v>
      </c>
      <c r="E100" s="6" t="s">
        <v>13</v>
      </c>
      <c r="F100" s="7" t="s">
        <v>13</v>
      </c>
      <c r="G100" s="3">
        <f t="shared" si="2"/>
        <v>0</v>
      </c>
    </row>
    <row r="101" spans="1:7" x14ac:dyDescent="0.25">
      <c r="A101" s="2">
        <v>78</v>
      </c>
      <c r="B101" s="2" t="s">
        <v>11</v>
      </c>
      <c r="C101" s="4">
        <v>20</v>
      </c>
      <c r="D101" s="5" t="s">
        <v>91</v>
      </c>
      <c r="E101" s="6" t="s">
        <v>13</v>
      </c>
      <c r="F101" s="7" t="s">
        <v>13</v>
      </c>
      <c r="G101" s="3">
        <f t="shared" si="2"/>
        <v>0</v>
      </c>
    </row>
    <row r="102" spans="1:7" x14ac:dyDescent="0.25">
      <c r="A102" s="2">
        <v>79</v>
      </c>
      <c r="B102" s="2" t="s">
        <v>11</v>
      </c>
      <c r="C102" s="4">
        <v>10</v>
      </c>
      <c r="D102" s="5" t="s">
        <v>92</v>
      </c>
      <c r="E102" s="6" t="s">
        <v>13</v>
      </c>
      <c r="F102" s="7" t="s">
        <v>13</v>
      </c>
      <c r="G102" s="3">
        <f t="shared" si="2"/>
        <v>0</v>
      </c>
    </row>
    <row r="103" spans="1:7" x14ac:dyDescent="0.25">
      <c r="A103" s="2">
        <v>80</v>
      </c>
      <c r="B103" s="2" t="s">
        <v>11</v>
      </c>
      <c r="C103" s="4">
        <v>10</v>
      </c>
      <c r="D103" s="5" t="s">
        <v>93</v>
      </c>
      <c r="E103" s="6" t="s">
        <v>13</v>
      </c>
      <c r="F103" s="7" t="s">
        <v>13</v>
      </c>
      <c r="G103" s="3">
        <f t="shared" si="2"/>
        <v>0</v>
      </c>
    </row>
    <row r="104" spans="1:7" x14ac:dyDescent="0.25">
      <c r="A104" s="2">
        <v>81</v>
      </c>
      <c r="B104" s="2" t="s">
        <v>11</v>
      </c>
      <c r="C104" s="4">
        <v>10</v>
      </c>
      <c r="D104" s="5" t="s">
        <v>94</v>
      </c>
      <c r="E104" s="6" t="s">
        <v>13</v>
      </c>
      <c r="F104" s="7" t="s">
        <v>13</v>
      </c>
      <c r="G104" s="3">
        <f t="shared" si="2"/>
        <v>0</v>
      </c>
    </row>
    <row r="105" spans="1:7" x14ac:dyDescent="0.25">
      <c r="A105" s="2">
        <v>82</v>
      </c>
      <c r="B105" s="2" t="s">
        <v>11</v>
      </c>
      <c r="C105" s="4">
        <v>10</v>
      </c>
      <c r="D105" s="5" t="s">
        <v>95</v>
      </c>
      <c r="E105" s="6" t="s">
        <v>13</v>
      </c>
      <c r="F105" s="7" t="s">
        <v>13</v>
      </c>
      <c r="G105" s="3">
        <f t="shared" si="2"/>
        <v>0</v>
      </c>
    </row>
    <row r="106" spans="1:7" x14ac:dyDescent="0.25">
      <c r="A106" s="2">
        <v>83</v>
      </c>
      <c r="B106" s="2" t="s">
        <v>11</v>
      </c>
      <c r="C106" s="4">
        <v>10</v>
      </c>
      <c r="D106" s="5" t="s">
        <v>96</v>
      </c>
      <c r="E106" s="6" t="s">
        <v>13</v>
      </c>
      <c r="F106" s="7" t="s">
        <v>13</v>
      </c>
      <c r="G106" s="3">
        <f t="shared" si="2"/>
        <v>0</v>
      </c>
    </row>
    <row r="107" spans="1:7" x14ac:dyDescent="0.25">
      <c r="A107" s="2">
        <v>84</v>
      </c>
      <c r="B107" s="2" t="s">
        <v>11</v>
      </c>
      <c r="C107" s="4">
        <v>10</v>
      </c>
      <c r="D107" s="5" t="s">
        <v>97</v>
      </c>
      <c r="E107" s="6" t="s">
        <v>13</v>
      </c>
      <c r="F107" s="7" t="s">
        <v>13</v>
      </c>
      <c r="G107" s="3">
        <f t="shared" si="2"/>
        <v>0</v>
      </c>
    </row>
    <row r="108" spans="1:7" x14ac:dyDescent="0.25">
      <c r="A108" s="2">
        <v>85</v>
      </c>
      <c r="B108" s="2" t="s">
        <v>11</v>
      </c>
      <c r="C108" s="4">
        <v>5</v>
      </c>
      <c r="D108" s="5" t="s">
        <v>98</v>
      </c>
      <c r="E108" s="6" t="s">
        <v>13</v>
      </c>
      <c r="F108" s="7" t="s">
        <v>13</v>
      </c>
      <c r="G108" s="3">
        <f t="shared" si="2"/>
        <v>0</v>
      </c>
    </row>
    <row r="109" spans="1:7" x14ac:dyDescent="0.25">
      <c r="A109" s="2">
        <v>86</v>
      </c>
      <c r="B109" s="2" t="s">
        <v>11</v>
      </c>
      <c r="C109" s="4">
        <v>15</v>
      </c>
      <c r="D109" s="5" t="s">
        <v>99</v>
      </c>
      <c r="E109" s="6" t="s">
        <v>13</v>
      </c>
      <c r="F109" s="7" t="s">
        <v>13</v>
      </c>
      <c r="G109" s="3">
        <f t="shared" si="2"/>
        <v>0</v>
      </c>
    </row>
    <row r="110" spans="1:7" x14ac:dyDescent="0.25">
      <c r="A110" s="2">
        <v>87</v>
      </c>
      <c r="B110" s="2" t="s">
        <v>11</v>
      </c>
      <c r="C110" s="4">
        <v>15</v>
      </c>
      <c r="D110" s="5" t="s">
        <v>100</v>
      </c>
      <c r="E110" s="6" t="s">
        <v>13</v>
      </c>
      <c r="F110" s="7" t="s">
        <v>13</v>
      </c>
      <c r="G110" s="3">
        <f t="shared" si="2"/>
        <v>0</v>
      </c>
    </row>
    <row r="111" spans="1:7" x14ac:dyDescent="0.25">
      <c r="A111" s="2">
        <v>88</v>
      </c>
      <c r="B111" s="2" t="s">
        <v>11</v>
      </c>
      <c r="C111" s="4">
        <v>20</v>
      </c>
      <c r="D111" s="5" t="s">
        <v>101</v>
      </c>
      <c r="E111" s="6" t="s">
        <v>13</v>
      </c>
      <c r="F111" s="7" t="s">
        <v>13</v>
      </c>
      <c r="G111" s="3">
        <f t="shared" si="2"/>
        <v>0</v>
      </c>
    </row>
    <row r="112" spans="1:7" x14ac:dyDescent="0.25">
      <c r="A112" s="2">
        <v>89</v>
      </c>
      <c r="B112" s="2" t="s">
        <v>11</v>
      </c>
      <c r="C112" s="4">
        <v>50</v>
      </c>
      <c r="D112" s="5" t="s">
        <v>102</v>
      </c>
      <c r="E112" s="6" t="s">
        <v>13</v>
      </c>
      <c r="F112" s="7" t="s">
        <v>13</v>
      </c>
      <c r="G112" s="3">
        <f t="shared" si="2"/>
        <v>0</v>
      </c>
    </row>
    <row r="113" spans="1:7" x14ac:dyDescent="0.25">
      <c r="A113" s="2">
        <v>90</v>
      </c>
      <c r="B113" s="2" t="s">
        <v>11</v>
      </c>
      <c r="C113" s="4">
        <v>20</v>
      </c>
      <c r="D113" s="5" t="s">
        <v>103</v>
      </c>
      <c r="E113" s="6" t="s">
        <v>13</v>
      </c>
      <c r="F113" s="7" t="s">
        <v>13</v>
      </c>
      <c r="G113" s="3">
        <f t="shared" si="2"/>
        <v>0</v>
      </c>
    </row>
    <row r="114" spans="1:7" x14ac:dyDescent="0.25">
      <c r="A114" s="2">
        <v>91</v>
      </c>
      <c r="B114" s="2" t="s">
        <v>11</v>
      </c>
      <c r="C114" s="4">
        <v>1000</v>
      </c>
      <c r="D114" s="5" t="s">
        <v>104</v>
      </c>
      <c r="E114" s="6" t="s">
        <v>13</v>
      </c>
      <c r="F114" s="7" t="s">
        <v>13</v>
      </c>
      <c r="G114" s="3">
        <f t="shared" si="2"/>
        <v>0</v>
      </c>
    </row>
    <row r="115" spans="1:7" x14ac:dyDescent="0.25">
      <c r="A115" s="2">
        <v>92</v>
      </c>
      <c r="B115" s="2" t="s">
        <v>11</v>
      </c>
      <c r="C115" s="4">
        <v>5</v>
      </c>
      <c r="D115" s="5" t="s">
        <v>105</v>
      </c>
      <c r="E115" s="6" t="s">
        <v>13</v>
      </c>
      <c r="F115" s="7" t="s">
        <v>13</v>
      </c>
      <c r="G115" s="3">
        <f t="shared" si="2"/>
        <v>0</v>
      </c>
    </row>
    <row r="116" spans="1:7" x14ac:dyDescent="0.25">
      <c r="A116" s="2">
        <v>93</v>
      </c>
      <c r="B116" s="2" t="s">
        <v>11</v>
      </c>
      <c r="C116" s="4">
        <v>20</v>
      </c>
      <c r="D116" s="5" t="s">
        <v>106</v>
      </c>
      <c r="E116" s="6" t="s">
        <v>13</v>
      </c>
      <c r="F116" s="7" t="s">
        <v>13</v>
      </c>
      <c r="G116" s="3">
        <f t="shared" si="2"/>
        <v>0</v>
      </c>
    </row>
    <row r="117" spans="1:7" x14ac:dyDescent="0.25">
      <c r="A117" s="2">
        <v>94</v>
      </c>
      <c r="B117" s="2" t="s">
        <v>11</v>
      </c>
      <c r="C117" s="4">
        <v>20</v>
      </c>
      <c r="D117" s="5" t="s">
        <v>107</v>
      </c>
      <c r="E117" s="6" t="s">
        <v>13</v>
      </c>
      <c r="F117" s="7" t="s">
        <v>13</v>
      </c>
      <c r="G117" s="3">
        <f t="shared" si="2"/>
        <v>0</v>
      </c>
    </row>
    <row r="118" spans="1:7" x14ac:dyDescent="0.25">
      <c r="A118" s="2">
        <v>95</v>
      </c>
      <c r="B118" s="2" t="s">
        <v>11</v>
      </c>
      <c r="C118" s="4">
        <v>30</v>
      </c>
      <c r="D118" s="5" t="s">
        <v>108</v>
      </c>
      <c r="E118" s="6" t="s">
        <v>13</v>
      </c>
      <c r="F118" s="7" t="s">
        <v>13</v>
      </c>
      <c r="G118" s="3">
        <f t="shared" si="2"/>
        <v>0</v>
      </c>
    </row>
    <row r="119" spans="1:7" x14ac:dyDescent="0.25">
      <c r="A119" s="2">
        <v>96</v>
      </c>
      <c r="B119" s="2" t="s">
        <v>11</v>
      </c>
      <c r="C119" s="4">
        <v>25</v>
      </c>
      <c r="D119" s="5" t="s">
        <v>109</v>
      </c>
      <c r="E119" s="6" t="s">
        <v>13</v>
      </c>
      <c r="F119" s="7" t="s">
        <v>13</v>
      </c>
      <c r="G119" s="3">
        <f t="shared" si="2"/>
        <v>0</v>
      </c>
    </row>
    <row r="120" spans="1:7" x14ac:dyDescent="0.25">
      <c r="A120" s="2">
        <v>97</v>
      </c>
      <c r="B120" s="2" t="s">
        <v>11</v>
      </c>
      <c r="C120" s="4">
        <v>20</v>
      </c>
      <c r="D120" s="5" t="s">
        <v>110</v>
      </c>
      <c r="E120" s="6" t="s">
        <v>13</v>
      </c>
      <c r="F120" s="7" t="s">
        <v>13</v>
      </c>
      <c r="G120" s="3">
        <f t="shared" ref="G120:G151" si="3">IFERROR(C120 *F120,0)</f>
        <v>0</v>
      </c>
    </row>
    <row r="121" spans="1:7" x14ac:dyDescent="0.25">
      <c r="A121" s="2">
        <v>98</v>
      </c>
      <c r="B121" s="2" t="s">
        <v>11</v>
      </c>
      <c r="C121" s="4">
        <v>50</v>
      </c>
      <c r="D121" s="5" t="s">
        <v>111</v>
      </c>
      <c r="E121" s="6" t="s">
        <v>13</v>
      </c>
      <c r="F121" s="7" t="s">
        <v>13</v>
      </c>
      <c r="G121" s="3">
        <f t="shared" si="3"/>
        <v>0</v>
      </c>
    </row>
    <row r="122" spans="1:7" x14ac:dyDescent="0.25">
      <c r="A122" s="2">
        <v>99</v>
      </c>
      <c r="B122" s="2" t="s">
        <v>11</v>
      </c>
      <c r="C122" s="4">
        <v>15</v>
      </c>
      <c r="D122" s="5" t="s">
        <v>112</v>
      </c>
      <c r="E122" s="6" t="s">
        <v>13</v>
      </c>
      <c r="F122" s="7" t="s">
        <v>13</v>
      </c>
      <c r="G122" s="3">
        <f t="shared" si="3"/>
        <v>0</v>
      </c>
    </row>
    <row r="123" spans="1:7" x14ac:dyDescent="0.25">
      <c r="A123" s="2">
        <v>100</v>
      </c>
      <c r="B123" s="2" t="s">
        <v>11</v>
      </c>
      <c r="C123" s="4">
        <v>10</v>
      </c>
      <c r="D123" s="5" t="s">
        <v>113</v>
      </c>
      <c r="E123" s="6" t="s">
        <v>13</v>
      </c>
      <c r="F123" s="7" t="s">
        <v>13</v>
      </c>
      <c r="G123" s="3">
        <f t="shared" si="3"/>
        <v>0</v>
      </c>
    </row>
    <row r="124" spans="1:7" x14ac:dyDescent="0.25">
      <c r="A124" s="2">
        <v>101</v>
      </c>
      <c r="B124" s="2" t="s">
        <v>11</v>
      </c>
      <c r="C124" s="4">
        <v>30</v>
      </c>
      <c r="D124" s="5" t="s">
        <v>114</v>
      </c>
      <c r="E124" s="6" t="s">
        <v>13</v>
      </c>
      <c r="F124" s="7" t="s">
        <v>13</v>
      </c>
      <c r="G124" s="3">
        <f t="shared" si="3"/>
        <v>0</v>
      </c>
    </row>
    <row r="125" spans="1:7" ht="90" x14ac:dyDescent="0.25">
      <c r="A125" s="2">
        <v>102</v>
      </c>
      <c r="B125" s="2" t="s">
        <v>11</v>
      </c>
      <c r="C125" s="4">
        <v>50</v>
      </c>
      <c r="D125" s="5" t="s">
        <v>115</v>
      </c>
      <c r="E125" s="6" t="s">
        <v>13</v>
      </c>
      <c r="F125" s="7" t="s">
        <v>13</v>
      </c>
      <c r="G125" s="3">
        <f t="shared" si="3"/>
        <v>0</v>
      </c>
    </row>
    <row r="126" spans="1:7" ht="75" x14ac:dyDescent="0.25">
      <c r="A126" s="2">
        <v>103</v>
      </c>
      <c r="B126" s="2" t="s">
        <v>11</v>
      </c>
      <c r="C126" s="4">
        <v>50</v>
      </c>
      <c r="D126" s="5" t="s">
        <v>116</v>
      </c>
      <c r="E126" s="6" t="s">
        <v>13</v>
      </c>
      <c r="F126" s="7" t="s">
        <v>13</v>
      </c>
      <c r="G126" s="3">
        <f t="shared" si="3"/>
        <v>0</v>
      </c>
    </row>
    <row r="127" spans="1:7" ht="135" x14ac:dyDescent="0.25">
      <c r="A127" s="2">
        <v>104</v>
      </c>
      <c r="B127" s="2" t="s">
        <v>11</v>
      </c>
      <c r="C127" s="4">
        <v>100</v>
      </c>
      <c r="D127" s="5" t="s">
        <v>117</v>
      </c>
      <c r="E127" s="6" t="s">
        <v>13</v>
      </c>
      <c r="F127" s="7" t="s">
        <v>13</v>
      </c>
      <c r="G127" s="3">
        <f t="shared" si="3"/>
        <v>0</v>
      </c>
    </row>
    <row r="128" spans="1:7" ht="135" x14ac:dyDescent="0.25">
      <c r="A128" s="2">
        <v>105</v>
      </c>
      <c r="B128" s="2" t="s">
        <v>11</v>
      </c>
      <c r="C128" s="4">
        <v>2000</v>
      </c>
      <c r="D128" s="5" t="s">
        <v>118</v>
      </c>
      <c r="E128" s="6" t="s">
        <v>13</v>
      </c>
      <c r="F128" s="7" t="s">
        <v>13</v>
      </c>
      <c r="G128" s="3">
        <f t="shared" si="3"/>
        <v>0</v>
      </c>
    </row>
    <row r="129" spans="1:7" ht="135" x14ac:dyDescent="0.25">
      <c r="A129" s="2">
        <v>106</v>
      </c>
      <c r="B129" s="2" t="s">
        <v>11</v>
      </c>
      <c r="C129" s="4">
        <v>500</v>
      </c>
      <c r="D129" s="5" t="s">
        <v>119</v>
      </c>
      <c r="E129" s="6" t="s">
        <v>13</v>
      </c>
      <c r="F129" s="7" t="s">
        <v>13</v>
      </c>
      <c r="G129" s="3">
        <f t="shared" si="3"/>
        <v>0</v>
      </c>
    </row>
    <row r="130" spans="1:7" ht="135" x14ac:dyDescent="0.25">
      <c r="A130" s="2">
        <v>107</v>
      </c>
      <c r="B130" s="2" t="s">
        <v>11</v>
      </c>
      <c r="C130" s="4">
        <v>100</v>
      </c>
      <c r="D130" s="5" t="s">
        <v>120</v>
      </c>
      <c r="E130" s="6" t="s">
        <v>13</v>
      </c>
      <c r="F130" s="7" t="s">
        <v>13</v>
      </c>
      <c r="G130" s="3">
        <f t="shared" si="3"/>
        <v>0</v>
      </c>
    </row>
    <row r="131" spans="1:7" ht="135" x14ac:dyDescent="0.25">
      <c r="A131" s="2">
        <v>108</v>
      </c>
      <c r="B131" s="2" t="s">
        <v>11</v>
      </c>
      <c r="C131" s="4">
        <v>100</v>
      </c>
      <c r="D131" s="5" t="s">
        <v>121</v>
      </c>
      <c r="E131" s="6" t="s">
        <v>13</v>
      </c>
      <c r="F131" s="7" t="s">
        <v>13</v>
      </c>
      <c r="G131" s="3">
        <f t="shared" si="3"/>
        <v>0</v>
      </c>
    </row>
    <row r="132" spans="1:7" ht="135" x14ac:dyDescent="0.25">
      <c r="A132" s="2">
        <v>109</v>
      </c>
      <c r="B132" s="2" t="s">
        <v>11</v>
      </c>
      <c r="C132" s="4">
        <v>100</v>
      </c>
      <c r="D132" s="5" t="s">
        <v>122</v>
      </c>
      <c r="E132" s="6" t="s">
        <v>13</v>
      </c>
      <c r="F132" s="7" t="s">
        <v>13</v>
      </c>
      <c r="G132" s="3">
        <f t="shared" si="3"/>
        <v>0</v>
      </c>
    </row>
    <row r="133" spans="1:7" x14ac:dyDescent="0.25">
      <c r="A133" s="2">
        <v>110</v>
      </c>
      <c r="B133" s="2" t="s">
        <v>11</v>
      </c>
      <c r="C133" s="4">
        <v>1000</v>
      </c>
      <c r="D133" s="5" t="s">
        <v>123</v>
      </c>
      <c r="E133" s="6" t="s">
        <v>13</v>
      </c>
      <c r="F133" s="7" t="s">
        <v>13</v>
      </c>
      <c r="G133" s="3">
        <f t="shared" si="3"/>
        <v>0</v>
      </c>
    </row>
    <row r="134" spans="1:7" x14ac:dyDescent="0.25">
      <c r="A134" s="2">
        <v>111</v>
      </c>
      <c r="B134" s="2" t="s">
        <v>11</v>
      </c>
      <c r="C134" s="4">
        <v>150</v>
      </c>
      <c r="D134" s="5" t="s">
        <v>124</v>
      </c>
      <c r="E134" s="6" t="s">
        <v>13</v>
      </c>
      <c r="F134" s="7" t="s">
        <v>13</v>
      </c>
      <c r="G134" s="3">
        <f t="shared" si="3"/>
        <v>0</v>
      </c>
    </row>
    <row r="135" spans="1:7" x14ac:dyDescent="0.25">
      <c r="A135" s="2">
        <v>112</v>
      </c>
      <c r="B135" s="2" t="s">
        <v>11</v>
      </c>
      <c r="C135" s="4">
        <v>100</v>
      </c>
      <c r="D135" s="5" t="s">
        <v>125</v>
      </c>
      <c r="E135" s="6" t="s">
        <v>13</v>
      </c>
      <c r="F135" s="7" t="s">
        <v>13</v>
      </c>
      <c r="G135" s="3">
        <f t="shared" si="3"/>
        <v>0</v>
      </c>
    </row>
    <row r="136" spans="1:7" x14ac:dyDescent="0.25">
      <c r="A136" s="2">
        <v>113</v>
      </c>
      <c r="B136" s="2" t="s">
        <v>11</v>
      </c>
      <c r="C136" s="4">
        <v>1000</v>
      </c>
      <c r="D136" s="5" t="s">
        <v>126</v>
      </c>
      <c r="E136" s="6" t="s">
        <v>13</v>
      </c>
      <c r="F136" s="7" t="s">
        <v>13</v>
      </c>
      <c r="G136" s="3">
        <f t="shared" si="3"/>
        <v>0</v>
      </c>
    </row>
    <row r="137" spans="1:7" x14ac:dyDescent="0.25">
      <c r="A137" s="2">
        <v>114</v>
      </c>
      <c r="B137" s="2" t="s">
        <v>11</v>
      </c>
      <c r="C137" s="4">
        <v>4000</v>
      </c>
      <c r="D137" s="5" t="s">
        <v>127</v>
      </c>
      <c r="E137" s="6" t="s">
        <v>13</v>
      </c>
      <c r="F137" s="7" t="s">
        <v>13</v>
      </c>
      <c r="G137" s="3">
        <f t="shared" si="3"/>
        <v>0</v>
      </c>
    </row>
    <row r="138" spans="1:7" x14ac:dyDescent="0.25">
      <c r="A138" s="2">
        <v>115</v>
      </c>
      <c r="B138" s="2" t="s">
        <v>11</v>
      </c>
      <c r="C138" s="4">
        <v>50</v>
      </c>
      <c r="D138" s="5" t="s">
        <v>128</v>
      </c>
      <c r="E138" s="6" t="s">
        <v>13</v>
      </c>
      <c r="F138" s="7" t="s">
        <v>13</v>
      </c>
      <c r="G138" s="3">
        <f t="shared" si="3"/>
        <v>0</v>
      </c>
    </row>
    <row r="139" spans="1:7" x14ac:dyDescent="0.25">
      <c r="A139" s="2">
        <v>116</v>
      </c>
      <c r="B139" s="2" t="s">
        <v>11</v>
      </c>
      <c r="C139" s="4">
        <v>100</v>
      </c>
      <c r="D139" s="5" t="s">
        <v>129</v>
      </c>
      <c r="E139" s="6" t="s">
        <v>13</v>
      </c>
      <c r="F139" s="7" t="s">
        <v>13</v>
      </c>
      <c r="G139" s="3">
        <f t="shared" si="3"/>
        <v>0</v>
      </c>
    </row>
    <row r="140" spans="1:7" x14ac:dyDescent="0.25">
      <c r="A140" s="2">
        <v>117</v>
      </c>
      <c r="B140" s="2" t="s">
        <v>11</v>
      </c>
      <c r="C140" s="4">
        <v>500</v>
      </c>
      <c r="D140" s="5" t="s">
        <v>130</v>
      </c>
      <c r="E140" s="6" t="s">
        <v>13</v>
      </c>
      <c r="F140" s="7" t="s">
        <v>13</v>
      </c>
      <c r="G140" s="3">
        <f t="shared" si="3"/>
        <v>0</v>
      </c>
    </row>
    <row r="141" spans="1:7" x14ac:dyDescent="0.25">
      <c r="A141" s="2">
        <v>118</v>
      </c>
      <c r="B141" s="2" t="s">
        <v>11</v>
      </c>
      <c r="C141" s="4">
        <v>1000</v>
      </c>
      <c r="D141" s="5" t="s">
        <v>131</v>
      </c>
      <c r="E141" s="6" t="s">
        <v>13</v>
      </c>
      <c r="F141" s="7" t="s">
        <v>13</v>
      </c>
      <c r="G141" s="3">
        <f t="shared" si="3"/>
        <v>0</v>
      </c>
    </row>
    <row r="142" spans="1:7" x14ac:dyDescent="0.25">
      <c r="A142" s="2">
        <v>119</v>
      </c>
      <c r="B142" s="2" t="s">
        <v>11</v>
      </c>
      <c r="C142" s="4">
        <v>20</v>
      </c>
      <c r="D142" s="5" t="s">
        <v>132</v>
      </c>
      <c r="E142" s="6" t="s">
        <v>13</v>
      </c>
      <c r="F142" s="7" t="s">
        <v>13</v>
      </c>
      <c r="G142" s="3">
        <f t="shared" si="3"/>
        <v>0</v>
      </c>
    </row>
    <row r="143" spans="1:7" x14ac:dyDescent="0.25">
      <c r="A143" s="2">
        <v>120</v>
      </c>
      <c r="B143" s="2" t="s">
        <v>11</v>
      </c>
      <c r="C143" s="4">
        <v>20</v>
      </c>
      <c r="D143" s="5" t="s">
        <v>133</v>
      </c>
      <c r="E143" s="6" t="s">
        <v>13</v>
      </c>
      <c r="F143" s="7" t="s">
        <v>13</v>
      </c>
      <c r="G143" s="3">
        <f t="shared" si="3"/>
        <v>0</v>
      </c>
    </row>
    <row r="144" spans="1:7" x14ac:dyDescent="0.25">
      <c r="A144" s="2">
        <v>121</v>
      </c>
      <c r="B144" s="2" t="s">
        <v>11</v>
      </c>
      <c r="C144" s="4">
        <v>20</v>
      </c>
      <c r="D144" s="5" t="s">
        <v>134</v>
      </c>
      <c r="E144" s="6" t="s">
        <v>13</v>
      </c>
      <c r="F144" s="7" t="s">
        <v>13</v>
      </c>
      <c r="G144" s="3">
        <f t="shared" si="3"/>
        <v>0</v>
      </c>
    </row>
    <row r="145" spans="1:7" x14ac:dyDescent="0.25">
      <c r="A145" s="2">
        <v>122</v>
      </c>
      <c r="B145" s="2" t="s">
        <v>11</v>
      </c>
      <c r="C145" s="4">
        <v>20</v>
      </c>
      <c r="D145" s="5" t="s">
        <v>135</v>
      </c>
      <c r="E145" s="6" t="s">
        <v>13</v>
      </c>
      <c r="F145" s="7" t="s">
        <v>13</v>
      </c>
      <c r="G145" s="3">
        <f t="shared" si="3"/>
        <v>0</v>
      </c>
    </row>
    <row r="146" spans="1:7" ht="30" x14ac:dyDescent="0.25">
      <c r="A146" s="2">
        <v>123</v>
      </c>
      <c r="B146" s="2" t="s">
        <v>11</v>
      </c>
      <c r="C146" s="4">
        <v>100</v>
      </c>
      <c r="D146" s="5" t="s">
        <v>136</v>
      </c>
      <c r="E146" s="6" t="s">
        <v>13</v>
      </c>
      <c r="F146" s="7" t="s">
        <v>13</v>
      </c>
      <c r="G146" s="3">
        <f t="shared" si="3"/>
        <v>0</v>
      </c>
    </row>
    <row r="147" spans="1:7" ht="409.5" x14ac:dyDescent="0.25">
      <c r="A147" s="2">
        <v>124</v>
      </c>
      <c r="B147" s="2" t="s">
        <v>11</v>
      </c>
      <c r="C147" s="4">
        <v>2000</v>
      </c>
      <c r="D147" s="5" t="s">
        <v>137</v>
      </c>
      <c r="E147" s="6" t="s">
        <v>13</v>
      </c>
      <c r="F147" s="7" t="s">
        <v>13</v>
      </c>
      <c r="G147" s="3">
        <f t="shared" si="3"/>
        <v>0</v>
      </c>
    </row>
    <row r="148" spans="1:7" ht="409.5" x14ac:dyDescent="0.25">
      <c r="A148" s="2">
        <v>125</v>
      </c>
      <c r="B148" s="2" t="s">
        <v>11</v>
      </c>
      <c r="C148" s="4">
        <v>2000</v>
      </c>
      <c r="D148" s="5" t="s">
        <v>138</v>
      </c>
      <c r="E148" s="6" t="s">
        <v>13</v>
      </c>
      <c r="F148" s="7" t="s">
        <v>13</v>
      </c>
      <c r="G148" s="3">
        <f t="shared" si="3"/>
        <v>0</v>
      </c>
    </row>
    <row r="149" spans="1:7" ht="409.5" x14ac:dyDescent="0.25">
      <c r="A149" s="2">
        <v>126</v>
      </c>
      <c r="B149" s="2" t="s">
        <v>11</v>
      </c>
      <c r="C149" s="4">
        <v>6000</v>
      </c>
      <c r="D149" s="5" t="s">
        <v>139</v>
      </c>
      <c r="E149" s="6" t="s">
        <v>13</v>
      </c>
      <c r="F149" s="7" t="s">
        <v>13</v>
      </c>
      <c r="G149" s="3">
        <f t="shared" si="3"/>
        <v>0</v>
      </c>
    </row>
    <row r="150" spans="1:7" ht="409.5" x14ac:dyDescent="0.25">
      <c r="A150" s="2">
        <v>127</v>
      </c>
      <c r="B150" s="2" t="s">
        <v>11</v>
      </c>
      <c r="C150" s="4">
        <v>400</v>
      </c>
      <c r="D150" s="5" t="s">
        <v>140</v>
      </c>
      <c r="E150" s="6" t="s">
        <v>13</v>
      </c>
      <c r="F150" s="7" t="s">
        <v>13</v>
      </c>
      <c r="G150" s="3">
        <f t="shared" si="3"/>
        <v>0</v>
      </c>
    </row>
    <row r="151" spans="1:7" ht="30" x14ac:dyDescent="0.25">
      <c r="A151" s="2">
        <v>128</v>
      </c>
      <c r="B151" s="2" t="s">
        <v>11</v>
      </c>
      <c r="C151" s="4">
        <v>10</v>
      </c>
      <c r="D151" s="5" t="s">
        <v>141</v>
      </c>
      <c r="E151" s="6" t="s">
        <v>13</v>
      </c>
      <c r="F151" s="7" t="s">
        <v>13</v>
      </c>
      <c r="G151" s="3">
        <f t="shared" si="3"/>
        <v>0</v>
      </c>
    </row>
    <row r="152" spans="1:7" x14ac:dyDescent="0.25">
      <c r="A152" s="2">
        <v>129</v>
      </c>
      <c r="B152" s="2" t="s">
        <v>11</v>
      </c>
      <c r="C152" s="4">
        <v>10</v>
      </c>
      <c r="D152" s="5" t="s">
        <v>142</v>
      </c>
      <c r="E152" s="6" t="s">
        <v>13</v>
      </c>
      <c r="F152" s="7" t="s">
        <v>13</v>
      </c>
      <c r="G152" s="3">
        <f t="shared" ref="G152:G183" si="4">IFERROR(C152 *F152,0)</f>
        <v>0</v>
      </c>
    </row>
    <row r="153" spans="1:7" x14ac:dyDescent="0.25">
      <c r="A153" s="2">
        <v>130</v>
      </c>
      <c r="B153" s="2" t="s">
        <v>11</v>
      </c>
      <c r="C153" s="4">
        <v>50</v>
      </c>
      <c r="D153" s="5" t="s">
        <v>143</v>
      </c>
      <c r="E153" s="6" t="s">
        <v>13</v>
      </c>
      <c r="F153" s="7" t="s">
        <v>13</v>
      </c>
      <c r="G153" s="3">
        <f t="shared" si="4"/>
        <v>0</v>
      </c>
    </row>
    <row r="154" spans="1:7" ht="30" x14ac:dyDescent="0.25">
      <c r="A154" s="2">
        <v>131</v>
      </c>
      <c r="B154" s="2" t="s">
        <v>11</v>
      </c>
      <c r="C154" s="4">
        <v>5</v>
      </c>
      <c r="D154" s="5" t="s">
        <v>144</v>
      </c>
      <c r="E154" s="6" t="s">
        <v>13</v>
      </c>
      <c r="F154" s="7" t="s">
        <v>13</v>
      </c>
      <c r="G154" s="3">
        <f t="shared" si="4"/>
        <v>0</v>
      </c>
    </row>
    <row r="155" spans="1:7" x14ac:dyDescent="0.25">
      <c r="A155" s="2">
        <v>132</v>
      </c>
      <c r="B155" s="2" t="s">
        <v>11</v>
      </c>
      <c r="C155" s="4">
        <v>5</v>
      </c>
      <c r="D155" s="5" t="s">
        <v>145</v>
      </c>
      <c r="E155" s="6" t="s">
        <v>13</v>
      </c>
      <c r="F155" s="7" t="s">
        <v>13</v>
      </c>
      <c r="G155" s="3">
        <f t="shared" si="4"/>
        <v>0</v>
      </c>
    </row>
    <row r="156" spans="1:7" x14ac:dyDescent="0.25">
      <c r="A156" s="2">
        <v>133</v>
      </c>
      <c r="B156" s="2" t="s">
        <v>11</v>
      </c>
      <c r="C156" s="4">
        <v>10</v>
      </c>
      <c r="D156" s="5" t="s">
        <v>146</v>
      </c>
      <c r="E156" s="6" t="s">
        <v>13</v>
      </c>
      <c r="F156" s="7" t="s">
        <v>13</v>
      </c>
      <c r="G156" s="3">
        <f t="shared" si="4"/>
        <v>0</v>
      </c>
    </row>
    <row r="157" spans="1:7" x14ac:dyDescent="0.25">
      <c r="A157" s="2">
        <v>134</v>
      </c>
      <c r="B157" s="2" t="s">
        <v>11</v>
      </c>
      <c r="C157" s="4">
        <v>10</v>
      </c>
      <c r="D157" s="5" t="s">
        <v>147</v>
      </c>
      <c r="E157" s="6" t="s">
        <v>13</v>
      </c>
      <c r="F157" s="7" t="s">
        <v>13</v>
      </c>
      <c r="G157" s="3">
        <f t="shared" si="4"/>
        <v>0</v>
      </c>
    </row>
    <row r="158" spans="1:7" x14ac:dyDescent="0.25">
      <c r="A158" s="2">
        <v>135</v>
      </c>
      <c r="B158" s="2" t="s">
        <v>11</v>
      </c>
      <c r="C158" s="4">
        <v>10</v>
      </c>
      <c r="D158" s="5" t="s">
        <v>148</v>
      </c>
      <c r="E158" s="6" t="s">
        <v>13</v>
      </c>
      <c r="F158" s="7" t="s">
        <v>13</v>
      </c>
      <c r="G158" s="3">
        <f t="shared" si="4"/>
        <v>0</v>
      </c>
    </row>
    <row r="159" spans="1:7" x14ac:dyDescent="0.25">
      <c r="A159" s="2">
        <v>136</v>
      </c>
      <c r="B159" s="2" t="s">
        <v>11</v>
      </c>
      <c r="C159" s="4">
        <v>10</v>
      </c>
      <c r="D159" s="5" t="s">
        <v>149</v>
      </c>
      <c r="E159" s="6" t="s">
        <v>13</v>
      </c>
      <c r="F159" s="7" t="s">
        <v>13</v>
      </c>
      <c r="G159" s="3">
        <f t="shared" si="4"/>
        <v>0</v>
      </c>
    </row>
    <row r="160" spans="1:7" x14ac:dyDescent="0.25">
      <c r="A160" s="2">
        <v>137</v>
      </c>
      <c r="B160" s="2" t="s">
        <v>11</v>
      </c>
      <c r="C160" s="4">
        <v>10</v>
      </c>
      <c r="D160" s="5" t="s">
        <v>150</v>
      </c>
      <c r="E160" s="6" t="s">
        <v>13</v>
      </c>
      <c r="F160" s="7" t="s">
        <v>13</v>
      </c>
      <c r="G160" s="3">
        <f t="shared" si="4"/>
        <v>0</v>
      </c>
    </row>
    <row r="161" spans="1:7" x14ac:dyDescent="0.25">
      <c r="A161" s="2">
        <v>138</v>
      </c>
      <c r="B161" s="2" t="s">
        <v>11</v>
      </c>
      <c r="C161" s="4">
        <v>10</v>
      </c>
      <c r="D161" s="5" t="s">
        <v>151</v>
      </c>
      <c r="E161" s="6" t="s">
        <v>13</v>
      </c>
      <c r="F161" s="7" t="s">
        <v>13</v>
      </c>
      <c r="G161" s="3">
        <f t="shared" si="4"/>
        <v>0</v>
      </c>
    </row>
    <row r="162" spans="1:7" x14ac:dyDescent="0.25">
      <c r="A162" s="2">
        <v>139</v>
      </c>
      <c r="B162" s="2" t="s">
        <v>11</v>
      </c>
      <c r="C162" s="4">
        <v>100</v>
      </c>
      <c r="D162" s="5" t="s">
        <v>152</v>
      </c>
      <c r="E162" s="6" t="s">
        <v>13</v>
      </c>
      <c r="F162" s="7" t="s">
        <v>13</v>
      </c>
      <c r="G162" s="3">
        <f t="shared" si="4"/>
        <v>0</v>
      </c>
    </row>
    <row r="163" spans="1:7" ht="30" x14ac:dyDescent="0.25">
      <c r="A163" s="2">
        <v>140</v>
      </c>
      <c r="B163" s="2" t="s">
        <v>11</v>
      </c>
      <c r="C163" s="4">
        <v>5</v>
      </c>
      <c r="D163" s="5" t="s">
        <v>153</v>
      </c>
      <c r="E163" s="6" t="s">
        <v>13</v>
      </c>
      <c r="F163" s="7" t="s">
        <v>13</v>
      </c>
      <c r="G163" s="3">
        <f t="shared" si="4"/>
        <v>0</v>
      </c>
    </row>
    <row r="164" spans="1:7" ht="30" x14ac:dyDescent="0.25">
      <c r="A164" s="2">
        <v>141</v>
      </c>
      <c r="B164" s="2" t="s">
        <v>11</v>
      </c>
      <c r="C164" s="4">
        <v>5</v>
      </c>
      <c r="D164" s="5" t="s">
        <v>154</v>
      </c>
      <c r="E164" s="6" t="s">
        <v>13</v>
      </c>
      <c r="F164" s="7" t="s">
        <v>13</v>
      </c>
      <c r="G164" s="3">
        <f t="shared" si="4"/>
        <v>0</v>
      </c>
    </row>
    <row r="165" spans="1:7" x14ac:dyDescent="0.25">
      <c r="A165" s="2">
        <v>142</v>
      </c>
      <c r="B165" s="2" t="s">
        <v>11</v>
      </c>
      <c r="C165" s="4">
        <v>5</v>
      </c>
      <c r="D165" s="5" t="s">
        <v>155</v>
      </c>
      <c r="E165" s="6" t="s">
        <v>13</v>
      </c>
      <c r="F165" s="7" t="s">
        <v>13</v>
      </c>
      <c r="G165" s="3">
        <f t="shared" si="4"/>
        <v>0</v>
      </c>
    </row>
    <row r="166" spans="1:7" x14ac:dyDescent="0.25">
      <c r="A166" s="2">
        <v>143</v>
      </c>
      <c r="B166" s="2" t="s">
        <v>11</v>
      </c>
      <c r="C166" s="4">
        <v>30</v>
      </c>
      <c r="D166" s="5" t="s">
        <v>156</v>
      </c>
      <c r="E166" s="6" t="s">
        <v>13</v>
      </c>
      <c r="F166" s="7" t="s">
        <v>13</v>
      </c>
      <c r="G166" s="3">
        <f t="shared" si="4"/>
        <v>0</v>
      </c>
    </row>
    <row r="167" spans="1:7" x14ac:dyDescent="0.25">
      <c r="A167" s="2">
        <v>144</v>
      </c>
      <c r="B167" s="2" t="s">
        <v>11</v>
      </c>
      <c r="C167" s="4">
        <v>30</v>
      </c>
      <c r="D167" s="5" t="s">
        <v>157</v>
      </c>
      <c r="E167" s="6" t="s">
        <v>13</v>
      </c>
      <c r="F167" s="7" t="s">
        <v>13</v>
      </c>
      <c r="G167" s="3">
        <f t="shared" si="4"/>
        <v>0</v>
      </c>
    </row>
    <row r="168" spans="1:7" x14ac:dyDescent="0.25">
      <c r="A168" s="2">
        <v>145</v>
      </c>
      <c r="B168" s="2" t="s">
        <v>11</v>
      </c>
      <c r="C168" s="4">
        <v>30</v>
      </c>
      <c r="D168" s="5" t="s">
        <v>158</v>
      </c>
      <c r="E168" s="6" t="s">
        <v>13</v>
      </c>
      <c r="F168" s="7" t="s">
        <v>13</v>
      </c>
      <c r="G168" s="3">
        <f t="shared" si="4"/>
        <v>0</v>
      </c>
    </row>
    <row r="169" spans="1:7" x14ac:dyDescent="0.25">
      <c r="A169" s="2">
        <v>146</v>
      </c>
      <c r="B169" s="2" t="s">
        <v>11</v>
      </c>
      <c r="C169" s="4">
        <v>30</v>
      </c>
      <c r="D169" s="5" t="s">
        <v>159</v>
      </c>
      <c r="E169" s="6" t="s">
        <v>13</v>
      </c>
      <c r="F169" s="7" t="s">
        <v>13</v>
      </c>
      <c r="G169" s="3">
        <f t="shared" si="4"/>
        <v>0</v>
      </c>
    </row>
    <row r="170" spans="1:7" x14ac:dyDescent="0.25">
      <c r="A170" s="2">
        <v>147</v>
      </c>
      <c r="B170" s="2" t="s">
        <v>11</v>
      </c>
      <c r="C170" s="4">
        <v>15</v>
      </c>
      <c r="D170" s="5" t="s">
        <v>160</v>
      </c>
      <c r="E170" s="6" t="s">
        <v>13</v>
      </c>
      <c r="F170" s="7" t="s">
        <v>13</v>
      </c>
      <c r="G170" s="3">
        <f t="shared" si="4"/>
        <v>0</v>
      </c>
    </row>
    <row r="171" spans="1:7" x14ac:dyDescent="0.25">
      <c r="A171" s="2">
        <v>148</v>
      </c>
      <c r="B171" s="2" t="s">
        <v>11</v>
      </c>
      <c r="C171" s="4">
        <v>15</v>
      </c>
      <c r="D171" s="5" t="s">
        <v>161</v>
      </c>
      <c r="E171" s="6" t="s">
        <v>13</v>
      </c>
      <c r="F171" s="7" t="s">
        <v>13</v>
      </c>
      <c r="G171" s="3">
        <f t="shared" si="4"/>
        <v>0</v>
      </c>
    </row>
    <row r="172" spans="1:7" ht="60" x14ac:dyDescent="0.25">
      <c r="A172" s="2">
        <v>149</v>
      </c>
      <c r="B172" s="2" t="s">
        <v>11</v>
      </c>
      <c r="C172" s="4">
        <v>10</v>
      </c>
      <c r="D172" s="5" t="s">
        <v>162</v>
      </c>
      <c r="E172" s="6" t="s">
        <v>13</v>
      </c>
      <c r="F172" s="7" t="s">
        <v>13</v>
      </c>
      <c r="G172" s="3">
        <f t="shared" si="4"/>
        <v>0</v>
      </c>
    </row>
    <row r="173" spans="1:7" x14ac:dyDescent="0.25">
      <c r="A173" s="2">
        <v>150</v>
      </c>
      <c r="B173" s="2" t="s">
        <v>11</v>
      </c>
      <c r="C173" s="4">
        <v>10</v>
      </c>
      <c r="D173" s="5" t="s">
        <v>163</v>
      </c>
      <c r="E173" s="6" t="s">
        <v>13</v>
      </c>
      <c r="F173" s="7" t="s">
        <v>13</v>
      </c>
      <c r="G173" s="3">
        <f t="shared" si="4"/>
        <v>0</v>
      </c>
    </row>
    <row r="174" spans="1:7" x14ac:dyDescent="0.25">
      <c r="A174" s="2">
        <v>151</v>
      </c>
      <c r="B174" s="2" t="s">
        <v>11</v>
      </c>
      <c r="C174" s="4">
        <v>10</v>
      </c>
      <c r="D174" s="5" t="s">
        <v>164</v>
      </c>
      <c r="E174" s="6" t="s">
        <v>13</v>
      </c>
      <c r="F174" s="7" t="s">
        <v>13</v>
      </c>
      <c r="G174" s="3">
        <f t="shared" si="4"/>
        <v>0</v>
      </c>
    </row>
    <row r="175" spans="1:7" ht="180" x14ac:dyDescent="0.25">
      <c r="A175" s="2">
        <v>152</v>
      </c>
      <c r="B175" s="2" t="s">
        <v>11</v>
      </c>
      <c r="C175" s="4">
        <v>100</v>
      </c>
      <c r="D175" s="5" t="s">
        <v>165</v>
      </c>
      <c r="E175" s="6" t="s">
        <v>13</v>
      </c>
      <c r="F175" s="7" t="s">
        <v>13</v>
      </c>
      <c r="G175" s="3">
        <f t="shared" si="4"/>
        <v>0</v>
      </c>
    </row>
    <row r="176" spans="1:7" ht="180" x14ac:dyDescent="0.25">
      <c r="A176" s="2">
        <v>153</v>
      </c>
      <c r="B176" s="2" t="s">
        <v>11</v>
      </c>
      <c r="C176" s="4">
        <v>100</v>
      </c>
      <c r="D176" s="5" t="s">
        <v>166</v>
      </c>
      <c r="E176" s="6" t="s">
        <v>13</v>
      </c>
      <c r="F176" s="7" t="s">
        <v>13</v>
      </c>
      <c r="G176" s="3">
        <f t="shared" si="4"/>
        <v>0</v>
      </c>
    </row>
    <row r="177" spans="1:7" ht="165" x14ac:dyDescent="0.25">
      <c r="A177" s="2">
        <v>154</v>
      </c>
      <c r="B177" s="2" t="s">
        <v>11</v>
      </c>
      <c r="C177" s="4">
        <v>100</v>
      </c>
      <c r="D177" s="5" t="s">
        <v>167</v>
      </c>
      <c r="E177" s="6" t="s">
        <v>13</v>
      </c>
      <c r="F177" s="7" t="s">
        <v>13</v>
      </c>
      <c r="G177" s="3">
        <f t="shared" si="4"/>
        <v>0</v>
      </c>
    </row>
    <row r="178" spans="1:7" ht="165" x14ac:dyDescent="0.25">
      <c r="A178" s="2">
        <v>155</v>
      </c>
      <c r="B178" s="2" t="s">
        <v>11</v>
      </c>
      <c r="C178" s="4">
        <v>50</v>
      </c>
      <c r="D178" s="5" t="s">
        <v>168</v>
      </c>
      <c r="E178" s="6" t="s">
        <v>13</v>
      </c>
      <c r="F178" s="7" t="s">
        <v>13</v>
      </c>
      <c r="G178" s="3">
        <f t="shared" si="4"/>
        <v>0</v>
      </c>
    </row>
    <row r="179" spans="1:7" ht="180" x14ac:dyDescent="0.25">
      <c r="A179" s="2">
        <v>156</v>
      </c>
      <c r="B179" s="2" t="s">
        <v>11</v>
      </c>
      <c r="C179" s="4">
        <v>300</v>
      </c>
      <c r="D179" s="5" t="s">
        <v>169</v>
      </c>
      <c r="E179" s="6" t="s">
        <v>13</v>
      </c>
      <c r="F179" s="7" t="s">
        <v>13</v>
      </c>
      <c r="G179" s="3">
        <f t="shared" si="4"/>
        <v>0</v>
      </c>
    </row>
    <row r="180" spans="1:7" ht="315" x14ac:dyDescent="0.25">
      <c r="A180" s="2">
        <v>157</v>
      </c>
      <c r="B180" s="2" t="s">
        <v>11</v>
      </c>
      <c r="C180" s="4">
        <v>25</v>
      </c>
      <c r="D180" s="5" t="s">
        <v>170</v>
      </c>
      <c r="E180" s="6" t="s">
        <v>13</v>
      </c>
      <c r="F180" s="7" t="s">
        <v>13</v>
      </c>
      <c r="G180" s="3">
        <f t="shared" si="4"/>
        <v>0</v>
      </c>
    </row>
    <row r="181" spans="1:7" ht="105" x14ac:dyDescent="0.25">
      <c r="A181" s="2">
        <v>158</v>
      </c>
      <c r="B181" s="2" t="s">
        <v>11</v>
      </c>
      <c r="C181" s="4">
        <v>25</v>
      </c>
      <c r="D181" s="5" t="s">
        <v>171</v>
      </c>
      <c r="E181" s="6" t="s">
        <v>13</v>
      </c>
      <c r="F181" s="7" t="s">
        <v>13</v>
      </c>
      <c r="G181" s="3">
        <f t="shared" si="4"/>
        <v>0</v>
      </c>
    </row>
    <row r="182" spans="1:7" ht="180" x14ac:dyDescent="0.25">
      <c r="A182" s="2">
        <v>159</v>
      </c>
      <c r="B182" s="2" t="s">
        <v>11</v>
      </c>
      <c r="C182" s="4">
        <v>100</v>
      </c>
      <c r="D182" s="5" t="s">
        <v>172</v>
      </c>
      <c r="E182" s="6" t="s">
        <v>13</v>
      </c>
      <c r="F182" s="7" t="s">
        <v>13</v>
      </c>
      <c r="G182" s="3">
        <f t="shared" si="4"/>
        <v>0</v>
      </c>
    </row>
    <row r="183" spans="1:7" ht="180" x14ac:dyDescent="0.25">
      <c r="A183" s="2">
        <v>160</v>
      </c>
      <c r="B183" s="2" t="s">
        <v>11</v>
      </c>
      <c r="C183" s="4">
        <v>50</v>
      </c>
      <c r="D183" s="5" t="s">
        <v>173</v>
      </c>
      <c r="E183" s="6" t="s">
        <v>13</v>
      </c>
      <c r="F183" s="7" t="s">
        <v>13</v>
      </c>
      <c r="G183" s="3">
        <f t="shared" si="4"/>
        <v>0</v>
      </c>
    </row>
    <row r="184" spans="1:7" ht="165" x14ac:dyDescent="0.25">
      <c r="A184" s="2">
        <v>161</v>
      </c>
      <c r="B184" s="2" t="s">
        <v>11</v>
      </c>
      <c r="C184" s="4">
        <v>100</v>
      </c>
      <c r="D184" s="5" t="s">
        <v>174</v>
      </c>
      <c r="E184" s="6" t="s">
        <v>13</v>
      </c>
      <c r="F184" s="7" t="s">
        <v>13</v>
      </c>
      <c r="G184" s="3">
        <f t="shared" ref="G184:G215" si="5">IFERROR(C184 *F184,0)</f>
        <v>0</v>
      </c>
    </row>
    <row r="185" spans="1:7" ht="165" x14ac:dyDescent="0.25">
      <c r="A185" s="2">
        <v>162</v>
      </c>
      <c r="B185" s="2" t="s">
        <v>11</v>
      </c>
      <c r="C185" s="4">
        <v>50</v>
      </c>
      <c r="D185" s="5" t="s">
        <v>175</v>
      </c>
      <c r="E185" s="6" t="s">
        <v>13</v>
      </c>
      <c r="F185" s="7" t="s">
        <v>13</v>
      </c>
      <c r="G185" s="3">
        <f t="shared" si="5"/>
        <v>0</v>
      </c>
    </row>
    <row r="186" spans="1:7" ht="180" x14ac:dyDescent="0.25">
      <c r="A186" s="2">
        <v>163</v>
      </c>
      <c r="B186" s="2" t="s">
        <v>11</v>
      </c>
      <c r="C186" s="4">
        <v>300</v>
      </c>
      <c r="D186" s="5" t="s">
        <v>176</v>
      </c>
      <c r="E186" s="6" t="s">
        <v>13</v>
      </c>
      <c r="F186" s="7" t="s">
        <v>13</v>
      </c>
      <c r="G186" s="3">
        <f t="shared" si="5"/>
        <v>0</v>
      </c>
    </row>
    <row r="187" spans="1:7" ht="315" x14ac:dyDescent="0.25">
      <c r="A187" s="2">
        <v>164</v>
      </c>
      <c r="B187" s="2" t="s">
        <v>11</v>
      </c>
      <c r="C187" s="4">
        <v>25</v>
      </c>
      <c r="D187" s="5" t="s">
        <v>177</v>
      </c>
      <c r="E187" s="6" t="s">
        <v>13</v>
      </c>
      <c r="F187" s="7" t="s">
        <v>13</v>
      </c>
      <c r="G187" s="3">
        <f t="shared" si="5"/>
        <v>0</v>
      </c>
    </row>
    <row r="188" spans="1:7" ht="105" x14ac:dyDescent="0.25">
      <c r="A188" s="2">
        <v>165</v>
      </c>
      <c r="B188" s="2" t="s">
        <v>11</v>
      </c>
      <c r="C188" s="4">
        <v>25</v>
      </c>
      <c r="D188" s="5" t="s">
        <v>178</v>
      </c>
      <c r="E188" s="6" t="s">
        <v>13</v>
      </c>
      <c r="F188" s="7" t="s">
        <v>13</v>
      </c>
      <c r="G188" s="3">
        <f t="shared" si="5"/>
        <v>0</v>
      </c>
    </row>
    <row r="189" spans="1:7" ht="75" x14ac:dyDescent="0.25">
      <c r="A189" s="2">
        <v>166</v>
      </c>
      <c r="B189" s="2" t="s">
        <v>11</v>
      </c>
      <c r="C189" s="4">
        <v>50</v>
      </c>
      <c r="D189" s="5" t="s">
        <v>179</v>
      </c>
      <c r="E189" s="6" t="s">
        <v>13</v>
      </c>
      <c r="F189" s="7" t="s">
        <v>13</v>
      </c>
      <c r="G189" s="3">
        <f t="shared" si="5"/>
        <v>0</v>
      </c>
    </row>
    <row r="190" spans="1:7" ht="75" x14ac:dyDescent="0.25">
      <c r="A190" s="2">
        <v>167</v>
      </c>
      <c r="B190" s="2" t="s">
        <v>11</v>
      </c>
      <c r="C190" s="4">
        <v>50</v>
      </c>
      <c r="D190" s="5" t="s">
        <v>180</v>
      </c>
      <c r="E190" s="6" t="s">
        <v>13</v>
      </c>
      <c r="F190" s="7" t="s">
        <v>13</v>
      </c>
      <c r="G190" s="3">
        <f t="shared" si="5"/>
        <v>0</v>
      </c>
    </row>
    <row r="191" spans="1:7" ht="60" x14ac:dyDescent="0.25">
      <c r="A191" s="2">
        <v>168</v>
      </c>
      <c r="B191" s="2" t="s">
        <v>11</v>
      </c>
      <c r="C191" s="4">
        <v>20</v>
      </c>
      <c r="D191" s="5" t="s">
        <v>181</v>
      </c>
      <c r="E191" s="6" t="s">
        <v>13</v>
      </c>
      <c r="F191" s="7" t="s">
        <v>13</v>
      </c>
      <c r="G191" s="3">
        <f t="shared" si="5"/>
        <v>0</v>
      </c>
    </row>
    <row r="192" spans="1:7" ht="60" x14ac:dyDescent="0.25">
      <c r="A192" s="2">
        <v>169</v>
      </c>
      <c r="B192" s="2" t="s">
        <v>11</v>
      </c>
      <c r="C192" s="4">
        <v>20</v>
      </c>
      <c r="D192" s="5" t="s">
        <v>182</v>
      </c>
      <c r="E192" s="6" t="s">
        <v>13</v>
      </c>
      <c r="F192" s="7" t="s">
        <v>13</v>
      </c>
      <c r="G192" s="3">
        <f t="shared" si="5"/>
        <v>0</v>
      </c>
    </row>
    <row r="193" spans="1:7" ht="240" x14ac:dyDescent="0.25">
      <c r="A193" s="2">
        <v>170</v>
      </c>
      <c r="B193" s="2" t="s">
        <v>11</v>
      </c>
      <c r="C193" s="4">
        <v>6000</v>
      </c>
      <c r="D193" s="5" t="s">
        <v>183</v>
      </c>
      <c r="E193" s="6" t="s">
        <v>13</v>
      </c>
      <c r="F193" s="7" t="s">
        <v>13</v>
      </c>
      <c r="G193" s="3">
        <f t="shared" si="5"/>
        <v>0</v>
      </c>
    </row>
    <row r="194" spans="1:7" x14ac:dyDescent="0.25">
      <c r="A194" s="2">
        <v>171</v>
      </c>
      <c r="B194" s="2" t="s">
        <v>11</v>
      </c>
      <c r="C194" s="4">
        <v>20</v>
      </c>
      <c r="D194" s="5" t="s">
        <v>184</v>
      </c>
      <c r="E194" s="6" t="s">
        <v>13</v>
      </c>
      <c r="F194" s="7" t="s">
        <v>13</v>
      </c>
      <c r="G194" s="3">
        <f t="shared" si="5"/>
        <v>0</v>
      </c>
    </row>
    <row r="195" spans="1:7" x14ac:dyDescent="0.25">
      <c r="A195" s="2">
        <v>172</v>
      </c>
      <c r="B195" s="2" t="s">
        <v>11</v>
      </c>
      <c r="C195" s="4">
        <v>15</v>
      </c>
      <c r="D195" s="5" t="s">
        <v>185</v>
      </c>
      <c r="E195" s="6" t="s">
        <v>13</v>
      </c>
      <c r="F195" s="7" t="s">
        <v>13</v>
      </c>
      <c r="G195" s="3">
        <f t="shared" si="5"/>
        <v>0</v>
      </c>
    </row>
    <row r="196" spans="1:7" x14ac:dyDescent="0.25">
      <c r="A196" s="2">
        <v>173</v>
      </c>
      <c r="B196" s="2" t="s">
        <v>11</v>
      </c>
      <c r="C196" s="4">
        <v>15</v>
      </c>
      <c r="D196" s="5" t="s">
        <v>186</v>
      </c>
      <c r="E196" s="6" t="s">
        <v>13</v>
      </c>
      <c r="F196" s="7" t="s">
        <v>13</v>
      </c>
      <c r="G196" s="3">
        <f t="shared" si="5"/>
        <v>0</v>
      </c>
    </row>
    <row r="197" spans="1:7" x14ac:dyDescent="0.25">
      <c r="A197" s="2">
        <v>174</v>
      </c>
      <c r="B197" s="2" t="s">
        <v>11</v>
      </c>
      <c r="C197" s="4">
        <v>100</v>
      </c>
      <c r="D197" s="5" t="s">
        <v>187</v>
      </c>
      <c r="E197" s="6" t="s">
        <v>13</v>
      </c>
      <c r="F197" s="7" t="s">
        <v>13</v>
      </c>
      <c r="G197" s="3">
        <f t="shared" si="5"/>
        <v>0</v>
      </c>
    </row>
    <row r="198" spans="1:7" x14ac:dyDescent="0.25">
      <c r="A198" s="2">
        <v>175</v>
      </c>
      <c r="B198" s="2" t="s">
        <v>11</v>
      </c>
      <c r="C198" s="4">
        <v>50</v>
      </c>
      <c r="D198" s="5" t="s">
        <v>188</v>
      </c>
      <c r="E198" s="6" t="s">
        <v>13</v>
      </c>
      <c r="F198" s="7" t="s">
        <v>13</v>
      </c>
      <c r="G198" s="3">
        <f t="shared" si="5"/>
        <v>0</v>
      </c>
    </row>
    <row r="199" spans="1:7" x14ac:dyDescent="0.25">
      <c r="A199" s="2">
        <v>176</v>
      </c>
      <c r="B199" s="2" t="s">
        <v>11</v>
      </c>
      <c r="C199" s="4">
        <v>6</v>
      </c>
      <c r="D199" s="5" t="s">
        <v>189</v>
      </c>
      <c r="E199" s="6" t="s">
        <v>13</v>
      </c>
      <c r="F199" s="7" t="s">
        <v>13</v>
      </c>
      <c r="G199" s="3">
        <f t="shared" si="5"/>
        <v>0</v>
      </c>
    </row>
    <row r="200" spans="1:7" x14ac:dyDescent="0.25">
      <c r="A200" s="2">
        <v>177</v>
      </c>
      <c r="B200" s="2" t="s">
        <v>11</v>
      </c>
      <c r="C200" s="4">
        <v>50</v>
      </c>
      <c r="D200" s="5" t="s">
        <v>190</v>
      </c>
      <c r="E200" s="6" t="s">
        <v>13</v>
      </c>
      <c r="F200" s="7" t="s">
        <v>13</v>
      </c>
      <c r="G200" s="3">
        <f t="shared" si="5"/>
        <v>0</v>
      </c>
    </row>
    <row r="201" spans="1:7" x14ac:dyDescent="0.25">
      <c r="A201" s="2">
        <v>178</v>
      </c>
      <c r="B201" s="2" t="s">
        <v>11</v>
      </c>
      <c r="C201" s="4">
        <v>60</v>
      </c>
      <c r="D201" s="5" t="s">
        <v>191</v>
      </c>
      <c r="E201" s="6" t="s">
        <v>13</v>
      </c>
      <c r="F201" s="7" t="s">
        <v>13</v>
      </c>
      <c r="G201" s="3">
        <f t="shared" si="5"/>
        <v>0</v>
      </c>
    </row>
    <row r="202" spans="1:7" x14ac:dyDescent="0.25">
      <c r="A202" s="2">
        <v>179</v>
      </c>
      <c r="B202" s="2" t="s">
        <v>11</v>
      </c>
      <c r="C202" s="4">
        <v>100</v>
      </c>
      <c r="D202" s="5" t="s">
        <v>192</v>
      </c>
      <c r="E202" s="6" t="s">
        <v>13</v>
      </c>
      <c r="F202" s="7" t="s">
        <v>13</v>
      </c>
      <c r="G202" s="3">
        <f t="shared" si="5"/>
        <v>0</v>
      </c>
    </row>
    <row r="203" spans="1:7" x14ac:dyDescent="0.25">
      <c r="A203" s="2">
        <v>180</v>
      </c>
      <c r="B203" s="2" t="s">
        <v>11</v>
      </c>
      <c r="C203" s="4">
        <v>20</v>
      </c>
      <c r="D203" s="5" t="s">
        <v>193</v>
      </c>
      <c r="E203" s="6" t="s">
        <v>13</v>
      </c>
      <c r="F203" s="7" t="s">
        <v>13</v>
      </c>
      <c r="G203" s="3">
        <f t="shared" si="5"/>
        <v>0</v>
      </c>
    </row>
    <row r="204" spans="1:7" x14ac:dyDescent="0.25">
      <c r="A204" s="2">
        <v>181</v>
      </c>
      <c r="B204" s="2" t="s">
        <v>11</v>
      </c>
      <c r="C204" s="4">
        <v>30</v>
      </c>
      <c r="D204" s="5" t="s">
        <v>194</v>
      </c>
      <c r="E204" s="6" t="s">
        <v>13</v>
      </c>
      <c r="F204" s="7" t="s">
        <v>13</v>
      </c>
      <c r="G204" s="3">
        <f t="shared" si="5"/>
        <v>0</v>
      </c>
    </row>
    <row r="205" spans="1:7" x14ac:dyDescent="0.25">
      <c r="A205" s="2">
        <v>182</v>
      </c>
      <c r="B205" s="2" t="s">
        <v>11</v>
      </c>
      <c r="C205" s="4">
        <v>30</v>
      </c>
      <c r="D205" s="5" t="s">
        <v>195</v>
      </c>
      <c r="E205" s="6" t="s">
        <v>13</v>
      </c>
      <c r="F205" s="7" t="s">
        <v>13</v>
      </c>
      <c r="G205" s="3">
        <f t="shared" si="5"/>
        <v>0</v>
      </c>
    </row>
    <row r="206" spans="1:7" ht="315" x14ac:dyDescent="0.25">
      <c r="A206" s="2">
        <v>183</v>
      </c>
      <c r="B206" s="2" t="s">
        <v>11</v>
      </c>
      <c r="C206" s="4">
        <v>6000</v>
      </c>
      <c r="D206" s="5" t="s">
        <v>196</v>
      </c>
      <c r="E206" s="6" t="s">
        <v>13</v>
      </c>
      <c r="F206" s="7" t="s">
        <v>13</v>
      </c>
      <c r="G206" s="3">
        <f t="shared" si="5"/>
        <v>0</v>
      </c>
    </row>
    <row r="207" spans="1:7" x14ac:dyDescent="0.25">
      <c r="A207" s="2">
        <v>184</v>
      </c>
      <c r="B207" s="2" t="s">
        <v>11</v>
      </c>
      <c r="C207" s="4">
        <v>20</v>
      </c>
      <c r="D207" s="5" t="s">
        <v>197</v>
      </c>
      <c r="E207" s="6" t="s">
        <v>13</v>
      </c>
      <c r="F207" s="7" t="s">
        <v>13</v>
      </c>
      <c r="G207" s="3">
        <f t="shared" si="5"/>
        <v>0</v>
      </c>
    </row>
    <row r="208" spans="1:7" x14ac:dyDescent="0.25">
      <c r="G208" s="3">
        <f>SUM(G22:G207)</f>
        <v>0</v>
      </c>
    </row>
    <row r="210" spans="1:7" x14ac:dyDescent="0.25">
      <c r="A210" s="9" t="s">
        <v>208</v>
      </c>
      <c r="B210" s="9"/>
      <c r="C210" s="9"/>
      <c r="D210" s="9"/>
      <c r="E210" s="9" t="s">
        <v>209</v>
      </c>
      <c r="F210" s="9"/>
      <c r="G210" s="9"/>
    </row>
    <row r="212" spans="1:7" x14ac:dyDescent="0.25">
      <c r="A212" s="9" t="s">
        <v>210</v>
      </c>
      <c r="B212" s="9"/>
      <c r="C212" s="9"/>
      <c r="D212" s="9"/>
      <c r="E212" s="9" t="s">
        <v>211</v>
      </c>
      <c r="F212" s="9"/>
      <c r="G212" s="9"/>
    </row>
    <row r="216" spans="1:7" x14ac:dyDescent="0.25">
      <c r="C216" s="18" t="s">
        <v>212</v>
      </c>
      <c r="D216" s="18"/>
      <c r="E216" s="18"/>
      <c r="F216" s="18"/>
    </row>
  </sheetData>
  <sheetProtection password="BE75" sheet="1" formatCells="0" formatColumns="0" formatRows="0" insertColumns="0" insertRows="0" insertHyperlinks="0" deleteColumns="0" deleteRows="0" sort="0" autoFilter="0" pivotTables="0"/>
  <mergeCells count="26">
    <mergeCell ref="A212:D212"/>
    <mergeCell ref="E212:G212"/>
    <mergeCell ref="C216:F216"/>
    <mergeCell ref="F16:G16"/>
    <mergeCell ref="A18:G19"/>
    <mergeCell ref="A21:G21"/>
    <mergeCell ref="A210:D210"/>
    <mergeCell ref="E210:G210"/>
    <mergeCell ref="A14:B14"/>
    <mergeCell ref="C14:E14"/>
    <mergeCell ref="A15:B15"/>
    <mergeCell ref="C15:E15"/>
    <mergeCell ref="A16:B16"/>
    <mergeCell ref="C16:E16"/>
    <mergeCell ref="A11:B11"/>
    <mergeCell ref="C11:E11"/>
    <mergeCell ref="A12:B12"/>
    <mergeCell ref="C12:E12"/>
    <mergeCell ref="A13:B13"/>
    <mergeCell ref="C13:E13"/>
    <mergeCell ref="D2:G2"/>
    <mergeCell ref="D3:G3"/>
    <mergeCell ref="A7:G7"/>
    <mergeCell ref="A8:G8"/>
    <mergeCell ref="A10:B10"/>
    <mergeCell ref="C10:E10"/>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Lote-1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2021-04-23T12:38:32Z</dcterms:created>
  <dcterms:modified xsi:type="dcterms:W3CDTF">2021-04-23T12:38:47Z</dcterms:modified>
</cp:coreProperties>
</file>